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obcmuta-my.sharepoint.com/personal/vesna_novak_muta_si/Documents/Namizje/VESNA_2025/0_PRORAČUN_2025/PRORAČUNSKE POSTAVKE_2025/040163_ŠOLSKI OKOLIŠ/JN_Vrtec Muta OPREMA/"/>
    </mc:Choice>
  </mc:AlternateContent>
  <xr:revisionPtr revIDLastSave="182" documentId="8_{F7408ABB-ED5D-44EB-A16D-B924654E101A}" xr6:coauthVersionLast="47" xr6:coauthVersionMax="47" xr10:uidLastSave="{BDDE7F72-ECCB-47BD-86C3-75E09E31432B}"/>
  <bookViews>
    <workbookView xWindow="-120" yWindow="-120" windowWidth="29040" windowHeight="15720" activeTab="1" xr2:uid="{00000000-000D-0000-FFFF-FFFF00000000}"/>
  </bookViews>
  <sheets>
    <sheet name="SPLOŠNE ZAHTEVE" sheetId="8" r:id="rId1"/>
    <sheet name="SKUPNA REKAPITULACIJA" sheetId="6" r:id="rId2"/>
    <sheet name="PRITLIČJE" sheetId="4" r:id="rId3"/>
    <sheet name="NADSTROPJE"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2" i="4" l="1"/>
  <c r="F254" i="4" s="1"/>
  <c r="G272" i="7"/>
  <c r="G251" i="4"/>
  <c r="G63" i="7" l="1"/>
  <c r="G15" i="7"/>
  <c r="G247" i="4"/>
  <c r="G246" i="4"/>
  <c r="G188" i="7"/>
  <c r="G170" i="7"/>
  <c r="G160" i="7"/>
  <c r="G159" i="7"/>
  <c r="G137" i="7"/>
  <c r="G131" i="7"/>
  <c r="G132" i="7"/>
  <c r="G133" i="7"/>
  <c r="G134" i="7"/>
  <c r="G109" i="7"/>
  <c r="G76" i="7"/>
  <c r="G50" i="7"/>
  <c r="G51" i="7"/>
  <c r="G203" i="4"/>
  <c r="G202" i="4"/>
  <c r="G200" i="4"/>
  <c r="G195" i="4"/>
  <c r="G201" i="4" l="1"/>
  <c r="G199" i="4"/>
  <c r="G245" i="7"/>
  <c r="G224" i="7"/>
  <c r="G117" i="4" l="1"/>
  <c r="G13" i="4"/>
  <c r="G119" i="7" l="1"/>
  <c r="G85" i="7"/>
  <c r="G143" i="4"/>
  <c r="G100" i="4"/>
  <c r="G249" i="7"/>
  <c r="G250" i="7"/>
  <c r="G251" i="7"/>
  <c r="G252" i="7"/>
  <c r="G253" i="7"/>
  <c r="G254" i="7"/>
  <c r="G255" i="7"/>
  <c r="G256" i="7"/>
  <c r="G257" i="7"/>
  <c r="G258" i="7"/>
  <c r="G248" i="7"/>
  <c r="G239" i="7"/>
  <c r="G240" i="7"/>
  <c r="G241" i="7"/>
  <c r="G242" i="7"/>
  <c r="G243" i="7"/>
  <c r="G244" i="7"/>
  <c r="G238" i="7"/>
  <c r="G228" i="7"/>
  <c r="G229" i="7"/>
  <c r="G230" i="7"/>
  <c r="G231" i="7"/>
  <c r="G232" i="7"/>
  <c r="G233" i="7"/>
  <c r="G234" i="7"/>
  <c r="G227" i="7"/>
  <c r="G217" i="7"/>
  <c r="G218" i="7"/>
  <c r="G219" i="7"/>
  <c r="G220" i="7"/>
  <c r="G221" i="7"/>
  <c r="G222" i="7"/>
  <c r="G223" i="7"/>
  <c r="G216" i="7"/>
  <c r="G214" i="7"/>
  <c r="G237" i="4"/>
  <c r="G238" i="4"/>
  <c r="G239" i="4"/>
  <c r="G240" i="4"/>
  <c r="G241" i="4"/>
  <c r="G242" i="4"/>
  <c r="G243" i="4"/>
  <c r="G244" i="4"/>
  <c r="G245" i="4"/>
  <c r="G236" i="4"/>
  <c r="G190" i="7" l="1"/>
  <c r="G266" i="7"/>
  <c r="G265" i="7"/>
  <c r="G264" i="7"/>
  <c r="G263" i="7"/>
  <c r="G271" i="7"/>
  <c r="G210" i="7"/>
  <c r="G209" i="7"/>
  <c r="G208" i="7"/>
  <c r="G207" i="7"/>
  <c r="G206" i="7"/>
  <c r="G205" i="7"/>
  <c r="G204" i="7"/>
  <c r="G200" i="7"/>
  <c r="G199" i="7"/>
  <c r="G195" i="7"/>
  <c r="G194" i="7"/>
  <c r="G189" i="7"/>
  <c r="G187" i="7"/>
  <c r="G186" i="7"/>
  <c r="G185" i="7"/>
  <c r="G184" i="7"/>
  <c r="G183" i="7"/>
  <c r="G182" i="7"/>
  <c r="G181" i="7"/>
  <c r="G180" i="7"/>
  <c r="G179" i="7"/>
  <c r="G178" i="7"/>
  <c r="G177" i="7"/>
  <c r="G176" i="7"/>
  <c r="G175" i="7"/>
  <c r="G174" i="7"/>
  <c r="G171" i="7"/>
  <c r="G169" i="7"/>
  <c r="G168" i="7"/>
  <c r="G167" i="7"/>
  <c r="G166" i="7"/>
  <c r="G163" i="7"/>
  <c r="G162" i="7"/>
  <c r="G161" i="7"/>
  <c r="G158" i="7"/>
  <c r="G157" i="7"/>
  <c r="G156" i="7"/>
  <c r="G155" i="7"/>
  <c r="G154" i="7"/>
  <c r="G153" i="7"/>
  <c r="G152" i="7"/>
  <c r="G151" i="7"/>
  <c r="G150" i="7"/>
  <c r="G149" i="7"/>
  <c r="G148" i="7"/>
  <c r="G147" i="7"/>
  <c r="G146" i="7"/>
  <c r="G145" i="7"/>
  <c r="G144" i="7"/>
  <c r="G143" i="7"/>
  <c r="G142" i="7"/>
  <c r="G141" i="7"/>
  <c r="G138" i="7"/>
  <c r="G136" i="7"/>
  <c r="G135" i="7"/>
  <c r="G127" i="7"/>
  <c r="G126" i="7"/>
  <c r="G125" i="7"/>
  <c r="G124" i="7"/>
  <c r="G123" i="7"/>
  <c r="G122" i="7"/>
  <c r="G118" i="7"/>
  <c r="G117" i="7"/>
  <c r="G116" i="7"/>
  <c r="G115" i="7"/>
  <c r="G114" i="7"/>
  <c r="G113" i="7"/>
  <c r="G112" i="7"/>
  <c r="G111" i="7"/>
  <c r="G110" i="7"/>
  <c r="G108" i="7"/>
  <c r="G107" i="7"/>
  <c r="G106" i="7"/>
  <c r="G105" i="7"/>
  <c r="G104" i="7"/>
  <c r="G103" i="7"/>
  <c r="G102" i="7"/>
  <c r="G101" i="7"/>
  <c r="G100" i="7"/>
  <c r="G99" i="7"/>
  <c r="G98" i="7"/>
  <c r="G97" i="7"/>
  <c r="G96" i="7"/>
  <c r="G95" i="7"/>
  <c r="G92" i="7"/>
  <c r="G91" i="7"/>
  <c r="G90" i="7"/>
  <c r="G89" i="7"/>
  <c r="G88" i="7"/>
  <c r="G84" i="7"/>
  <c r="G83" i="7"/>
  <c r="G82" i="7"/>
  <c r="G81" i="7"/>
  <c r="G80" i="7"/>
  <c r="G79" i="7"/>
  <c r="G78" i="7"/>
  <c r="G77" i="7"/>
  <c r="G75" i="7"/>
  <c r="G74" i="7"/>
  <c r="G73" i="7"/>
  <c r="G72" i="7"/>
  <c r="G71" i="7"/>
  <c r="G70" i="7"/>
  <c r="G69" i="7"/>
  <c r="G68" i="7"/>
  <c r="G67" i="7"/>
  <c r="G66" i="7"/>
  <c r="G65" i="7"/>
  <c r="G64" i="7"/>
  <c r="G62" i="7"/>
  <c r="G61" i="7"/>
  <c r="G60" i="7"/>
  <c r="G59" i="7"/>
  <c r="G58" i="7"/>
  <c r="G57" i="7"/>
  <c r="G53" i="7"/>
  <c r="G52" i="7"/>
  <c r="G49" i="7"/>
  <c r="G48" i="7"/>
  <c r="G45" i="7"/>
  <c r="G44" i="7"/>
  <c r="G43" i="7"/>
  <c r="G42" i="7"/>
  <c r="G41" i="7"/>
  <c r="G40" i="7"/>
  <c r="G39" i="7"/>
  <c r="G35" i="7"/>
  <c r="G34" i="7"/>
  <c r="G33" i="7"/>
  <c r="G32" i="7"/>
  <c r="G31" i="7"/>
  <c r="G30" i="7"/>
  <c r="G29" i="7"/>
  <c r="G28" i="7"/>
  <c r="G27" i="7"/>
  <c r="G26" i="7"/>
  <c r="G25" i="7"/>
  <c r="G24" i="7"/>
  <c r="G23" i="7"/>
  <c r="G22" i="7"/>
  <c r="G21" i="7"/>
  <c r="G20" i="7"/>
  <c r="G19" i="7"/>
  <c r="G18" i="7"/>
  <c r="G17" i="7"/>
  <c r="G16" i="7"/>
  <c r="G14" i="7"/>
  <c r="G13" i="7"/>
  <c r="G12" i="7"/>
  <c r="F274" i="7" s="1"/>
  <c r="G11" i="7"/>
  <c r="G10" i="7"/>
  <c r="G9" i="7"/>
  <c r="J15" i="6" l="1"/>
  <c r="G230" i="4"/>
  <c r="G231" i="4"/>
  <c r="G232" i="4"/>
  <c r="G233" i="4"/>
  <c r="G229" i="4"/>
  <c r="G222" i="4"/>
  <c r="G223" i="4"/>
  <c r="G224" i="4"/>
  <c r="G225" i="4"/>
  <c r="G226" i="4"/>
  <c r="G221" i="4"/>
  <c r="G215" i="4"/>
  <c r="G216" i="4"/>
  <c r="G217" i="4"/>
  <c r="G218" i="4"/>
  <c r="G214" i="4"/>
  <c r="G208" i="4"/>
  <c r="G209" i="4"/>
  <c r="G210" i="4"/>
  <c r="G211" i="4"/>
  <c r="G207"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6" i="4"/>
  <c r="G197" i="4"/>
  <c r="G198" i="4"/>
  <c r="G168" i="4"/>
  <c r="G160" i="4"/>
  <c r="G161" i="4"/>
  <c r="G162" i="4"/>
  <c r="G163" i="4"/>
  <c r="G164" i="4"/>
  <c r="G159" i="4"/>
  <c r="G153" i="4"/>
  <c r="G154" i="4"/>
  <c r="G155" i="4"/>
  <c r="G156" i="4"/>
  <c r="G152" i="4"/>
  <c r="G147" i="4"/>
  <c r="G148" i="4"/>
  <c r="G149" i="4"/>
  <c r="G146" i="4"/>
  <c r="G114" i="4"/>
  <c r="G115" i="4"/>
  <c r="G116"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13" i="4"/>
  <c r="G104" i="4"/>
  <c r="G105" i="4"/>
  <c r="G106" i="4"/>
  <c r="G107" i="4"/>
  <c r="G108" i="4"/>
  <c r="G103" i="4"/>
  <c r="G66" i="4"/>
  <c r="G67" i="4"/>
  <c r="G68" i="4"/>
  <c r="G69" i="4"/>
  <c r="G70" i="4"/>
  <c r="G71" i="4"/>
  <c r="G73" i="4"/>
  <c r="G74" i="4"/>
  <c r="G75" i="4"/>
  <c r="G76" i="4"/>
  <c r="G77" i="4"/>
  <c r="G78" i="4"/>
  <c r="G79" i="4"/>
  <c r="G80" i="4"/>
  <c r="G81" i="4"/>
  <c r="G82" i="4"/>
  <c r="G83" i="4"/>
  <c r="G84" i="4"/>
  <c r="G85" i="4"/>
  <c r="G86" i="4"/>
  <c r="G87" i="4"/>
  <c r="G88" i="4"/>
  <c r="G89" i="4"/>
  <c r="G90" i="4"/>
  <c r="G91" i="4"/>
  <c r="G92" i="4"/>
  <c r="G93" i="4"/>
  <c r="G94" i="4"/>
  <c r="G95" i="4"/>
  <c r="G96" i="4"/>
  <c r="G97" i="4"/>
  <c r="G98" i="4"/>
  <c r="G99" i="4"/>
  <c r="G65" i="4"/>
  <c r="G58" i="4"/>
  <c r="G59" i="4"/>
  <c r="G60" i="4"/>
  <c r="G61" i="4"/>
  <c r="G57" i="4"/>
  <c r="G52" i="4"/>
  <c r="G53" i="4"/>
  <c r="G54" i="4"/>
  <c r="G51" i="4"/>
  <c r="G43" i="4"/>
  <c r="G44" i="4"/>
  <c r="G45" i="4"/>
  <c r="G46" i="4"/>
  <c r="G47" i="4"/>
  <c r="G48" i="4"/>
  <c r="G42" i="4"/>
  <c r="G10" i="4"/>
  <c r="G11" i="4"/>
  <c r="G12" i="4"/>
  <c r="G14" i="4"/>
  <c r="G15" i="4"/>
  <c r="G16" i="4"/>
  <c r="G17" i="4"/>
  <c r="G18" i="4"/>
  <c r="G19" i="4"/>
  <c r="G20" i="4"/>
  <c r="G21" i="4"/>
  <c r="G22" i="4"/>
  <c r="G23" i="4"/>
  <c r="G24" i="4"/>
  <c r="G25" i="4"/>
  <c r="G26" i="4"/>
  <c r="G27" i="4"/>
  <c r="G28" i="4"/>
  <c r="G29" i="4"/>
  <c r="G30" i="4"/>
  <c r="G31" i="4"/>
  <c r="G32" i="4"/>
  <c r="G33" i="4"/>
  <c r="G34" i="4"/>
  <c r="G35" i="4"/>
  <c r="G36" i="4"/>
  <c r="G37" i="4"/>
  <c r="G38" i="4"/>
  <c r="G39" i="4"/>
  <c r="G9" i="4"/>
  <c r="J13" i="6" l="1"/>
  <c r="J19" i="6" l="1"/>
  <c r="J21" i="6" s="1"/>
  <c r="J23" i="6" s="1"/>
</calcChain>
</file>

<file path=xl/sharedStrings.xml><?xml version="1.0" encoding="utf-8"?>
<sst xmlns="http://schemas.openxmlformats.org/spreadsheetml/2006/main" count="1700" uniqueCount="544">
  <si>
    <t>Naziv opreme</t>
  </si>
  <si>
    <t>količina</t>
  </si>
  <si>
    <t>21 OTROK</t>
  </si>
  <si>
    <t>OTROŠKA KUHINJA</t>
  </si>
  <si>
    <r>
      <t xml:space="preserve">KOLESA ZA LEŽALNIKE
</t>
    </r>
    <r>
      <rPr>
        <sz val="11"/>
        <color theme="1"/>
        <rFont val="Calibri"/>
        <family val="2"/>
        <charset val="238"/>
        <scheme val="minor"/>
      </rPr>
      <t>4 kolesa v kompletu</t>
    </r>
  </si>
  <si>
    <t>24 otrok</t>
  </si>
  <si>
    <t>tm</t>
  </si>
  <si>
    <r>
      <rPr>
        <b/>
        <sz val="11"/>
        <color theme="1"/>
        <rFont val="Calibri"/>
        <family val="2"/>
        <charset val="238"/>
        <scheme val="minor"/>
      </rPr>
      <t>MEHKA OBLOGA PO STENI</t>
    </r>
    <r>
      <rPr>
        <sz val="11"/>
        <color theme="1"/>
        <rFont val="Calibri"/>
        <family val="2"/>
        <charset val="238"/>
        <scheme val="minor"/>
      </rPr>
      <t xml:space="preserve">
Po tekočem metu do višine 150 cm, blazina iz pene, debeline 2 cm, umetno usnje, barva po izboru</t>
    </r>
  </si>
  <si>
    <r>
      <rPr>
        <b/>
        <sz val="11"/>
        <rFont val="Calibri"/>
        <family val="2"/>
        <charset val="238"/>
        <scheme val="minor"/>
      </rPr>
      <t>MIZA ZA VZGOJITELJA - MOBILNA</t>
    </r>
    <r>
      <rPr>
        <sz val="11"/>
        <rFont val="Calibri"/>
        <family val="2"/>
        <charset val="238"/>
        <scheme val="minor"/>
      </rPr>
      <t xml:space="preserve">
Pravokotne oblike, plošča iz naravnega bukovega lesa, oblepljena z ultrapasom, barva po izbiri. Na kovinskih nogah s koleščki. 
Velikost: 120x60x75 cm </t>
    </r>
  </si>
  <si>
    <r>
      <rPr>
        <b/>
        <sz val="11"/>
        <rFont val="Calibri"/>
        <family val="2"/>
        <charset val="238"/>
        <scheme val="minor"/>
      </rPr>
      <t>OMARA GARDEROBNA ZA VZGOJITELJA</t>
    </r>
    <r>
      <rPr>
        <sz val="11"/>
        <rFont val="Calibri"/>
        <family val="2"/>
        <charset val="238"/>
        <scheme val="minor"/>
      </rPr>
      <t xml:space="preserve">
Omara na podnožju, zaprta z vrati in ključavnico, znotraj dve polici ena zgoraj in ena spodaj, spodaj zaščitena s podstavkom za odlaganje obutve, pod zgornjo polico tudi obešalni drog.
Velikost: 30x60x200 cm</t>
    </r>
  </si>
  <si>
    <r>
      <t xml:space="preserve">LEŽALNA BLAZINA
</t>
    </r>
    <r>
      <rPr>
        <sz val="11"/>
        <color theme="1"/>
        <rFont val="Calibri"/>
        <family val="2"/>
        <charset val="238"/>
        <scheme val="minor"/>
      </rPr>
      <t>Iz umetnega usnja ATN, barva po izboru, vključena tudi rjuha
Velikost: 120 x 60 x 5 cm</t>
    </r>
  </si>
  <si>
    <t>PRITLIČJE</t>
  </si>
  <si>
    <r>
      <rPr>
        <b/>
        <sz val="11"/>
        <rFont val="Calibri"/>
        <family val="2"/>
        <charset val="238"/>
        <scheme val="minor"/>
      </rPr>
      <t>VISEČA OMARICA ZA  VZGOJITELJA</t>
    </r>
    <r>
      <rPr>
        <sz val="11"/>
        <rFont val="Calibri"/>
        <family val="2"/>
        <charset val="238"/>
        <scheme val="minor"/>
      </rPr>
      <t xml:space="preserve">
Viseča omarica na ključ, v notranjosti polica.
Velikost: 60x40x60 cm</t>
    </r>
  </si>
  <si>
    <t>1.</t>
  </si>
  <si>
    <t>2.</t>
  </si>
  <si>
    <t>3.</t>
  </si>
  <si>
    <t>4.</t>
  </si>
  <si>
    <t>5.</t>
  </si>
  <si>
    <t>6.</t>
  </si>
  <si>
    <t>7.</t>
  </si>
  <si>
    <t>8.</t>
  </si>
  <si>
    <r>
      <rPr>
        <b/>
        <sz val="11"/>
        <rFont val="Calibri"/>
        <family val="2"/>
        <charset val="238"/>
        <scheme val="minor"/>
      </rPr>
      <t>VISEČA OMARICA ZA  VZGOJITELJA</t>
    </r>
    <r>
      <rPr>
        <sz val="11"/>
        <rFont val="Calibri"/>
        <family val="2"/>
        <charset val="238"/>
        <scheme val="minor"/>
      </rPr>
      <t xml:space="preserve">
Viseča omarica z vrati na ključ, v notranjosti polica.
Velikost: 60x40x60 cm</t>
    </r>
  </si>
  <si>
    <r>
      <t xml:space="preserve">LEŽALNIKI
</t>
    </r>
    <r>
      <rPr>
        <sz val="11"/>
        <color theme="1"/>
        <rFont val="Calibri"/>
        <family val="2"/>
        <charset val="238"/>
        <scheme val="minor"/>
      </rPr>
      <t>Ležalnik za počivanje in spanje, nakladalni, noge iz trde plastike, okvir kovinski, ležišče platnena
mreža, na noge je mogoče montirati kolesa za lažji prevoz, kot npr. Wesco
Velikost: 130x6,5x54 cm</t>
    </r>
    <r>
      <rPr>
        <b/>
        <sz val="11"/>
        <color theme="1"/>
        <rFont val="Calibri"/>
        <family val="2"/>
        <charset val="238"/>
        <scheme val="minor"/>
      </rPr>
      <t xml:space="preserve">
</t>
    </r>
  </si>
  <si>
    <r>
      <t xml:space="preserve">NASTAVEK ZA NA OMARO
</t>
    </r>
    <r>
      <rPr>
        <sz val="11"/>
        <color theme="1"/>
        <rFont val="Calibri"/>
        <family val="2"/>
        <charset val="238"/>
        <scheme val="minor"/>
      </rPr>
      <t>Omarica nastavna z vrati in prestavljivo polico, kot npr. Atlas Mavrica 2.13
Velikost:ŠxVxG 100 x 60-80 x 60 cm</t>
    </r>
    <r>
      <rPr>
        <b/>
        <sz val="11"/>
        <color theme="1"/>
        <rFont val="Calibri"/>
        <family val="2"/>
        <charset val="238"/>
        <scheme val="minor"/>
      </rPr>
      <t xml:space="preserve">
</t>
    </r>
  </si>
  <si>
    <r>
      <rPr>
        <b/>
        <sz val="11"/>
        <color theme="1"/>
        <rFont val="Calibri"/>
        <family val="2"/>
        <charset val="238"/>
        <scheme val="minor"/>
      </rPr>
      <t>OMARA VISOKA ZA IGRALNICO</t>
    </r>
    <r>
      <rPr>
        <sz val="11"/>
        <color theme="1"/>
        <rFont val="Calibri"/>
        <family val="2"/>
        <charset val="238"/>
        <scheme val="minor"/>
      </rPr>
      <t xml:space="preserve"> – didaktični material
Omara visoka na podnožju z vrati in  prestavljivimi policami, kot npr. Atlas Mavrica 2.40
Velikost: 100x200x60 cm
</t>
    </r>
    <r>
      <rPr>
        <b/>
        <sz val="11"/>
        <color theme="1"/>
        <rFont val="Calibri"/>
        <family val="2"/>
        <charset val="238"/>
        <scheme val="minor"/>
      </rPr>
      <t/>
    </r>
  </si>
  <si>
    <r>
      <rPr>
        <b/>
        <sz val="11"/>
        <color theme="1"/>
        <rFont val="Calibri"/>
        <family val="2"/>
        <charset val="238"/>
        <scheme val="minor"/>
      </rPr>
      <t>OMARA ZA LEŽALNIKE</t>
    </r>
    <r>
      <rPr>
        <sz val="11"/>
        <color theme="1"/>
        <rFont val="Calibri"/>
        <family val="2"/>
        <charset val="238"/>
        <scheme val="minor"/>
      </rPr>
      <t xml:space="preserve">
Omara visoka z vrati, spodaj
odlaganje lahkih ležalnikov, kot npr. Atlas Mavrica 2.38
Velikost: 140x200x60 cm</t>
    </r>
  </si>
  <si>
    <r>
      <t xml:space="preserve">NASTAVEK ZA NA OMARO (omara za ležalnike)
</t>
    </r>
    <r>
      <rPr>
        <sz val="11"/>
        <color theme="1"/>
        <rFont val="Calibri"/>
        <family val="2"/>
        <charset val="238"/>
        <scheme val="minor"/>
      </rPr>
      <t>Omarica nastavna z vrati in prestavljivo polico, kot npr. Atlas Mavrica 2.13
Velikost:ŠxVxG 140 x 60-80 x 60 cm</t>
    </r>
    <r>
      <rPr>
        <b/>
        <sz val="11"/>
        <color theme="1"/>
        <rFont val="Calibri"/>
        <family val="2"/>
        <charset val="238"/>
        <scheme val="minor"/>
      </rPr>
      <t xml:space="preserve">
</t>
    </r>
  </si>
  <si>
    <r>
      <rPr>
        <b/>
        <sz val="11"/>
        <color theme="1"/>
        <rFont val="Calibri"/>
        <family val="2"/>
        <charset val="238"/>
        <scheme val="minor"/>
      </rPr>
      <t>ZABOJČKI ZA PREKATE</t>
    </r>
    <r>
      <rPr>
        <sz val="11"/>
        <color theme="1"/>
        <rFont val="Calibri"/>
        <family val="2"/>
        <charset val="238"/>
        <scheme val="minor"/>
      </rPr>
      <t xml:space="preserve">
Zabojček srednji, izdelan iz naravnega bukovega lesa, kot npr. Atlas Mavrica 2.27
Velikost: 23,5x14x33,5 cm
</t>
    </r>
  </si>
  <si>
    <r>
      <rPr>
        <b/>
        <sz val="11"/>
        <color theme="1"/>
        <rFont val="Calibri"/>
        <family val="2"/>
        <charset val="238"/>
        <scheme val="minor"/>
      </rPr>
      <t>OMARICA BREZ DNA</t>
    </r>
    <r>
      <rPr>
        <sz val="11"/>
        <color theme="1"/>
        <rFont val="Calibri"/>
        <family val="2"/>
        <charset val="238"/>
        <scheme val="minor"/>
      </rPr>
      <t xml:space="preserve">
Omarica nizka brez dna s polico in prostorom za dva  prevozna zabojčka za igrače, kot npr. atlas mavrica 2.25
Velikost: ŠxVxG 104 x 88 x 40 cm</t>
    </r>
  </si>
  <si>
    <r>
      <rPr>
        <b/>
        <sz val="11"/>
        <color theme="1"/>
        <rFont val="Calibri"/>
        <family val="2"/>
        <charset val="238"/>
        <scheme val="minor"/>
      </rPr>
      <t>MOBILNI ZABOJČEK</t>
    </r>
    <r>
      <rPr>
        <sz val="11"/>
        <color theme="1"/>
        <rFont val="Calibri"/>
        <family val="2"/>
        <charset val="238"/>
        <scheme val="minor"/>
      </rPr>
      <t xml:space="preserve">
Zabojček globoki, prevozni iz bukove vezane plošče, kot npr. Atlas 2.31
Velikost: ŠxVxG 47 x 30 x 37 cm</t>
    </r>
  </si>
  <si>
    <r>
      <rPr>
        <b/>
        <sz val="11"/>
        <color theme="1"/>
        <rFont val="Calibri"/>
        <family val="2"/>
        <charset val="238"/>
        <scheme val="minor"/>
      </rPr>
      <t>BLAZINE PUZZLE</t>
    </r>
    <r>
      <rPr>
        <sz val="11"/>
        <color theme="1"/>
        <rFont val="Calibri"/>
        <family val="2"/>
        <charset val="238"/>
        <scheme val="minor"/>
      </rPr>
      <t xml:space="preserve">
Blazine puzzle tatami, dim. 100x100x2,5 cm</t>
    </r>
  </si>
  <si>
    <r>
      <rPr>
        <b/>
        <sz val="11"/>
        <color theme="1"/>
        <rFont val="Calibri"/>
        <family val="2"/>
        <charset val="238"/>
        <scheme val="minor"/>
      </rPr>
      <t>MEHEK ELEMENT</t>
    </r>
    <r>
      <rPr>
        <sz val="11"/>
        <color theme="1"/>
        <rFont val="Calibri"/>
        <family val="2"/>
        <charset val="238"/>
        <scheme val="minor"/>
      </rPr>
      <t xml:space="preserve">
Blazina v obliki Kužka in račke, kot npr. Brundo</t>
    </r>
  </si>
  <si>
    <r>
      <rPr>
        <b/>
        <sz val="11"/>
        <color theme="1"/>
        <rFont val="Calibri"/>
        <family val="2"/>
        <charset val="238"/>
        <scheme val="minor"/>
      </rPr>
      <t>OMARA VISOKA Z VRATI - za didaktični material</t>
    </r>
    <r>
      <rPr>
        <sz val="11"/>
        <color theme="1"/>
        <rFont val="Calibri"/>
        <family val="2"/>
        <charset val="238"/>
        <scheme val="minor"/>
      </rPr>
      <t xml:space="preserve">
Omara visoka na podnožju z vrati in  prestavljivimi policami, kot npr. Atlas Mavrica 2.40
Velikost: cca 100x200x60 cm</t>
    </r>
  </si>
  <si>
    <r>
      <rPr>
        <b/>
        <sz val="11"/>
        <color theme="1"/>
        <rFont val="Calibri"/>
        <family val="2"/>
        <charset val="238"/>
        <scheme val="minor"/>
      </rPr>
      <t xml:space="preserve">OMARA BREZ DNA </t>
    </r>
    <r>
      <rPr>
        <sz val="11"/>
        <color theme="1"/>
        <rFont val="Calibri"/>
        <family val="2"/>
        <charset val="238"/>
        <scheme val="minor"/>
      </rPr>
      <t xml:space="preserve">
Omara visoka z zaprta vrati do polovice, v notranjosti premične police, spodaj odprta brez dna za pospravljenje didaktičnih vozičkov
Velikost: 100x200x60</t>
    </r>
  </si>
  <si>
    <r>
      <rPr>
        <b/>
        <sz val="11"/>
        <rFont val="Calibri"/>
        <family val="2"/>
        <charset val="238"/>
        <scheme val="minor"/>
      </rPr>
      <t>PREDALNIK ZA SUŠENJE RISBIC</t>
    </r>
    <r>
      <rPr>
        <sz val="11"/>
        <rFont val="Calibri"/>
        <family val="2"/>
        <charset val="238"/>
        <scheme val="minor"/>
      </rPr>
      <t xml:space="preserve">
Sušilni voziček, polica in luknje za ročaje   51 x 85,5 x 34 cm. Za 20 slikarskih plošč ali sušilnih rešetk.  Z odprtinami za polico in oprijem. Masiven bukov les, stranske stranice iz prave breze. Š 51 x V 85,5 x G 34 cm  Vključene tudi sušilne rešetke
kot npr. Aurednik M47636 in M47638</t>
    </r>
  </si>
  <si>
    <t>9.</t>
  </si>
  <si>
    <t>10.</t>
  </si>
  <si>
    <t>11.</t>
  </si>
  <si>
    <t>12.</t>
  </si>
  <si>
    <t>13.</t>
  </si>
  <si>
    <t>14.</t>
  </si>
  <si>
    <t>15.</t>
  </si>
  <si>
    <t>16.</t>
  </si>
  <si>
    <t>17.</t>
  </si>
  <si>
    <t>18.</t>
  </si>
  <si>
    <t>19.</t>
  </si>
  <si>
    <t>20.</t>
  </si>
  <si>
    <t>21.</t>
  </si>
  <si>
    <t>22.</t>
  </si>
  <si>
    <t>23.</t>
  </si>
  <si>
    <t>24.</t>
  </si>
  <si>
    <t>25.</t>
  </si>
  <si>
    <t>26.</t>
  </si>
  <si>
    <t>27.</t>
  </si>
  <si>
    <t>28.</t>
  </si>
  <si>
    <t>29.</t>
  </si>
  <si>
    <t>SHRAMBA IGRALNICE 1 IN 2</t>
  </si>
  <si>
    <t>GARDEROBA ZA IGRALNICO 1 (14 OTROK)</t>
  </si>
  <si>
    <t>SANITARIJE IGRALNICE 1 IN 2</t>
  </si>
  <si>
    <r>
      <rPr>
        <b/>
        <sz val="11"/>
        <rFont val="Calibri"/>
        <family val="2"/>
        <charset val="238"/>
        <scheme val="minor"/>
      </rPr>
      <t>PREVIJALNA MIZA</t>
    </r>
    <r>
      <rPr>
        <sz val="11"/>
        <rFont val="Calibri"/>
        <family val="2"/>
        <charset val="238"/>
        <scheme val="minor"/>
      </rPr>
      <t xml:space="preserve">
Zaprta, brez stopnic, z blazino
Velikost: ŠxVxG 100x85x75 cm</t>
    </r>
  </si>
  <si>
    <r>
      <rPr>
        <b/>
        <sz val="11"/>
        <rFont val="Calibri"/>
        <family val="2"/>
        <charset val="238"/>
        <scheme val="minor"/>
      </rPr>
      <t>VISEČA OMARICA ZA  VZGOJITELJA</t>
    </r>
    <r>
      <rPr>
        <sz val="11"/>
        <rFont val="Calibri"/>
        <family val="2"/>
        <charset val="238"/>
        <scheme val="minor"/>
      </rPr>
      <t xml:space="preserve">
Viseča omarica na ključ, v notranjosti polica.
Velikost: 50x40x60 cm</t>
    </r>
  </si>
  <si>
    <r>
      <rPr>
        <b/>
        <sz val="11"/>
        <color theme="1"/>
        <rFont val="Calibri"/>
        <family val="2"/>
        <charset val="238"/>
        <scheme val="minor"/>
      </rPr>
      <t xml:space="preserve">OMARA NIZKA </t>
    </r>
    <r>
      <rPr>
        <sz val="11"/>
        <color theme="1"/>
        <rFont val="Calibri"/>
        <family val="2"/>
        <charset val="238"/>
        <scheme val="minor"/>
      </rPr>
      <t xml:space="preserve">
Omarica nizka na podnožju s prestavljivo polico, kot npr. Atlas Mavrica 2.01
Velikost: 104 x 88 x 40 cm</t>
    </r>
  </si>
  <si>
    <r>
      <t xml:space="preserve">MAGNETNA POVRŠINA ZA OBEŠANJE SLIK IN RISANJE S KREDO
</t>
    </r>
    <r>
      <rPr>
        <sz val="11"/>
        <color theme="1"/>
        <rFont val="Calibri"/>
        <family val="2"/>
        <charset val="238"/>
        <scheme val="minor"/>
      </rPr>
      <t>Tabla zelena magnetna v alu okvirju dimenzij 120 x 120 cm</t>
    </r>
  </si>
  <si>
    <t>GARDEROBA ZA IGRALNICO 2  (14 otrok)</t>
  </si>
  <si>
    <t>30.</t>
  </si>
  <si>
    <t>31.</t>
  </si>
  <si>
    <t>32.</t>
  </si>
  <si>
    <t>33.</t>
  </si>
  <si>
    <r>
      <rPr>
        <b/>
        <sz val="11"/>
        <color theme="1"/>
        <rFont val="Calibri"/>
        <family val="2"/>
        <charset val="238"/>
        <scheme val="minor"/>
      </rPr>
      <t>VOZIČEK ZA KNJIGE</t>
    </r>
    <r>
      <rPr>
        <sz val="11"/>
        <color theme="1"/>
        <rFont val="Calibri"/>
        <family val="2"/>
        <charset val="238"/>
        <scheme val="minor"/>
      </rPr>
      <t xml:space="preserve">
Voziček za slikanice in knjige, dvostranski, obe strani sta namenjeni prevozu knjig in slikanic. Zunanje površine so iz iverala, oblepljenega z 
laminatom v barvi po izbiri, kot npr. Atlas Mavrica 3.A07
Velikost: 80x73x50 cm</t>
    </r>
  </si>
  <si>
    <t>SANITARIJE IGRALNICE 3 IN 4</t>
  </si>
  <si>
    <t>GARDEROBA IGRALNICE 3  (14 otrok)</t>
  </si>
  <si>
    <t>SHRAMBA IGRALNICE 3 IN 4</t>
  </si>
  <si>
    <t>GARDEROBA IGRALNICE 4 (19 otrok)</t>
  </si>
  <si>
    <t>SHRAMBA ZUNANJE OPREME</t>
  </si>
  <si>
    <r>
      <rPr>
        <b/>
        <sz val="11"/>
        <rFont val="Calibri"/>
        <family val="2"/>
        <charset val="238"/>
        <scheme val="minor"/>
      </rPr>
      <t>STENSKI NOSILCI</t>
    </r>
    <r>
      <rPr>
        <sz val="11"/>
        <rFont val="Calibri"/>
        <family val="2"/>
        <charset val="238"/>
        <scheme val="minor"/>
      </rPr>
      <t xml:space="preserve">
Stenski nosilci za didaktični material</t>
    </r>
  </si>
  <si>
    <t>VETROLOV</t>
  </si>
  <si>
    <t>KLUBSKA MIZICA</t>
  </si>
  <si>
    <r>
      <rPr>
        <b/>
        <sz val="11"/>
        <rFont val="Calibri"/>
        <family val="2"/>
        <charset val="238"/>
        <scheme val="minor"/>
      </rPr>
      <t>OGLASNA DESKA</t>
    </r>
    <r>
      <rPr>
        <sz val="11"/>
        <rFont val="Calibri"/>
        <family val="2"/>
        <charset val="238"/>
        <scheme val="minor"/>
      </rPr>
      <t xml:space="preserve">
Bela magnetna tabla, dim. 120x120 cm v alu okvirju</t>
    </r>
  </si>
  <si>
    <t>IGRALNICA 5 - 2 ST.O. 3-5</t>
  </si>
  <si>
    <r>
      <t xml:space="preserve">MAGNETNA POVRŠINA ZA OBEŠANJE SLIK IN RISANJE S KREDO
</t>
    </r>
    <r>
      <rPr>
        <sz val="11"/>
        <color theme="1"/>
        <rFont val="Calibri"/>
        <family val="2"/>
        <charset val="238"/>
        <scheme val="minor"/>
      </rPr>
      <t>Tabla zelena magnetna v alu okvirju dimenzij 150 x 120 cm</t>
    </r>
  </si>
  <si>
    <r>
      <t xml:space="preserve">OGLEDALO
</t>
    </r>
    <r>
      <rPr>
        <sz val="11"/>
        <color theme="1"/>
        <rFont val="Calibri"/>
        <family val="2"/>
        <charset val="238"/>
        <scheme val="minor"/>
      </rPr>
      <t>V masivnem bukovem okvirju, dim. 100x120 cm</t>
    </r>
  </si>
  <si>
    <r>
      <rPr>
        <b/>
        <sz val="11"/>
        <color theme="1"/>
        <rFont val="Calibri"/>
        <family val="2"/>
        <charset val="238"/>
        <scheme val="minor"/>
      </rPr>
      <t>OMARICA KOTNA</t>
    </r>
    <r>
      <rPr>
        <sz val="11"/>
        <color theme="1"/>
        <rFont val="Calibri"/>
        <family val="2"/>
        <charset val="238"/>
        <scheme val="minor"/>
      </rPr>
      <t xml:space="preserve">
Omarica nizka na podnožju, kotni element, 1/4 kroga, s 
prestavljivo polico, pozicija pri umivalnem bloku, kot npr. Atlas Mavrica 2.10
Velikost: 45 x 85 x 45 cm</t>
    </r>
  </si>
  <si>
    <t>SHRAMBA IGRALNICE 5 IN 6</t>
  </si>
  <si>
    <t>GARDEROBA IGRALNICE 5</t>
  </si>
  <si>
    <r>
      <t xml:space="preserve">VISOKA OMARA - za ležalne blazine
</t>
    </r>
    <r>
      <rPr>
        <sz val="11"/>
        <color theme="1"/>
        <rFont val="Calibri"/>
        <family val="2"/>
        <charset val="238"/>
        <scheme val="minor"/>
      </rPr>
      <t>Visoka omara na podnožju, s prestavljivimi policami
Velikost: 120x60x200 cm</t>
    </r>
  </si>
  <si>
    <r>
      <t xml:space="preserve">NASTAVEK ZA NA OMARO
</t>
    </r>
    <r>
      <rPr>
        <sz val="11"/>
        <color theme="1"/>
        <rFont val="Calibri"/>
        <family val="2"/>
        <charset val="238"/>
        <scheme val="minor"/>
      </rPr>
      <t>Omarica nastavna z vrati in prestavljivo polico
Velikost:ŠxVxG 120 x 60-80 x 60 cm</t>
    </r>
    <r>
      <rPr>
        <b/>
        <sz val="11"/>
        <color theme="1"/>
        <rFont val="Calibri"/>
        <family val="2"/>
        <charset val="238"/>
        <scheme val="minor"/>
      </rPr>
      <t xml:space="preserve">
</t>
    </r>
  </si>
  <si>
    <r>
      <t xml:space="preserve">MAGNETNA POVRŠINA ZA OBEŠANJE SLIK IN RISANJE S KREDO
</t>
    </r>
    <r>
      <rPr>
        <sz val="11"/>
        <color theme="1"/>
        <rFont val="Calibri"/>
        <family val="2"/>
        <charset val="238"/>
        <scheme val="minor"/>
      </rPr>
      <t>Tabla zelena magnetna v alu okvirju dimenzij 80 x 120 cm</t>
    </r>
  </si>
  <si>
    <r>
      <t xml:space="preserve">OGLEDALO
</t>
    </r>
    <r>
      <rPr>
        <sz val="11"/>
        <color theme="1"/>
        <rFont val="Calibri"/>
        <family val="2"/>
        <charset val="238"/>
        <scheme val="minor"/>
      </rPr>
      <t>V masivnem bukovem okvirju, dim. 60x120 cm</t>
    </r>
  </si>
  <si>
    <r>
      <t xml:space="preserve">ČRNA TABLA –TEKOČA KREDA
</t>
    </r>
    <r>
      <rPr>
        <sz val="11"/>
        <color theme="1"/>
        <rFont val="Calibri"/>
        <family val="2"/>
        <charset val="238"/>
        <scheme val="minor"/>
      </rPr>
      <t>Tabla stenska črna za kredo (kredne markerje), dim. 150x120 cm</t>
    </r>
  </si>
  <si>
    <t>VEČNAMENSKI PROSTOR - ŠPORTNA IGRALNICA</t>
  </si>
  <si>
    <r>
      <rPr>
        <b/>
        <sz val="11"/>
        <color theme="1"/>
        <rFont val="Calibri"/>
        <family val="2"/>
        <charset val="238"/>
        <scheme val="minor"/>
      </rPr>
      <t>BLAZINE ZA PLEZALNO STENO</t>
    </r>
    <r>
      <rPr>
        <sz val="11"/>
        <color theme="1"/>
        <rFont val="Calibri"/>
        <family val="2"/>
        <charset val="238"/>
        <scheme val="minor"/>
      </rPr>
      <t xml:space="preserve">
Polnjena s peno, višina blazine 25 cm, spodaj protizdrsna podlaga, ob strani ročaji za lažji prenos, dim. 200x150x25 cm</t>
    </r>
  </si>
  <si>
    <r>
      <rPr>
        <b/>
        <sz val="11"/>
        <color theme="1"/>
        <rFont val="Calibri"/>
        <family val="2"/>
        <charset val="238"/>
        <scheme val="minor"/>
      </rPr>
      <t>TOBOGAN ZA LETVENIK</t>
    </r>
    <r>
      <rPr>
        <sz val="11"/>
        <color theme="1"/>
        <rFont val="Calibri"/>
        <family val="2"/>
        <charset val="238"/>
        <scheme val="minor"/>
      </rPr>
      <t xml:space="preserve">
Zdrs, Drsna površina (znotraj) 30 cm, višina roba 6,8 cm. D 240 x Š 34 x V 22 cm, kot npr. Aurednik G86341</t>
    </r>
  </si>
  <si>
    <r>
      <rPr>
        <b/>
        <sz val="11"/>
        <color theme="1"/>
        <rFont val="Calibri"/>
        <family val="2"/>
        <charset val="238"/>
        <scheme val="minor"/>
      </rPr>
      <t>TUNEL</t>
    </r>
    <r>
      <rPr>
        <sz val="11"/>
        <color theme="1"/>
        <rFont val="Calibri"/>
        <family val="2"/>
        <charset val="238"/>
        <scheme val="minor"/>
      </rPr>
      <t xml:space="preserve">
Tunel 175 cm x Ø 60 cm, kot npr. Wesco W51 078</t>
    </r>
  </si>
  <si>
    <r>
      <rPr>
        <b/>
        <sz val="11"/>
        <color theme="1"/>
        <rFont val="Calibri"/>
        <family val="2"/>
        <charset val="238"/>
        <scheme val="minor"/>
      </rPr>
      <t>KOŠ ZA KOŠARKO</t>
    </r>
    <r>
      <rPr>
        <sz val="11"/>
        <color theme="1"/>
        <rFont val="Calibri"/>
        <family val="2"/>
        <charset val="238"/>
        <scheme val="minor"/>
      </rPr>
      <t xml:space="preserve">
Mala košarkarska tabla za najmlajše, pritrditev na letvenik, kot npr. AB Sport
Velikost: 80x65cm</t>
    </r>
  </si>
  <si>
    <r>
      <rPr>
        <b/>
        <sz val="11"/>
        <color theme="1"/>
        <rFont val="Calibri"/>
        <family val="2"/>
        <charset val="238"/>
        <scheme val="minor"/>
      </rPr>
      <t>BLAZINE RAZLIČNIH OBLIK: DRČA, RAVNOTEŽJE, STOPNICE, TUNEL</t>
    </r>
    <r>
      <rPr>
        <sz val="11"/>
        <color theme="1"/>
        <rFont val="Calibri"/>
        <family val="2"/>
        <charset val="238"/>
        <scheme val="minor"/>
      </rPr>
      <t xml:space="preserve">
Blazina, 7 delni poligon, polnilo poliuretanska pena oblečena v umetno usnje ATN, kot npr. Atlas 3.C12
Velikost: 
polvalj 35 x 50 x 25 cm
polvalj 25 x 50 x 25 cm
polvalj 12,5 x 50 x 25 cm
tunel 50 x 50 x 50 cm
kvader 50 x 50 x 25 cm
drča 50 x 50 x 25 cm
blazina 70 x 50 x 5 cm</t>
    </r>
  </si>
  <si>
    <r>
      <rPr>
        <b/>
        <sz val="11"/>
        <color theme="1"/>
        <rFont val="Calibri"/>
        <family val="2"/>
        <charset val="238"/>
        <scheme val="minor"/>
      </rPr>
      <t>TRAMPOLIN</t>
    </r>
    <r>
      <rPr>
        <sz val="11"/>
        <color theme="1"/>
        <rFont val="Calibri"/>
        <family val="2"/>
        <charset val="238"/>
        <scheme val="minor"/>
      </rPr>
      <t xml:space="preserve">
Vel.Ø 100 cm, nosilnost 100 kg, kot npr. Wesco W61 802</t>
    </r>
  </si>
  <si>
    <r>
      <rPr>
        <b/>
        <sz val="11"/>
        <color theme="1"/>
        <rFont val="Calibri"/>
        <family val="2"/>
        <charset val="238"/>
        <scheme val="minor"/>
      </rPr>
      <t xml:space="preserve">KOŠ ZA SHRANJEVANJE ŽOG
</t>
    </r>
    <r>
      <rPr>
        <sz val="11"/>
        <color theme="1"/>
        <rFont val="Calibri"/>
        <family val="2"/>
        <charset val="238"/>
        <scheme val="minor"/>
      </rPr>
      <t>Večnamenski voziček je sestavljen iz robustnega in stabilnega jeklenega okvirja. Ima 4 kolesa, kot npr. Elan</t>
    </r>
  </si>
  <si>
    <r>
      <rPr>
        <b/>
        <sz val="11"/>
        <rFont val="Calibri"/>
        <family val="2"/>
        <charset val="238"/>
        <scheme val="minor"/>
      </rPr>
      <t>GOL</t>
    </r>
    <r>
      <rPr>
        <sz val="11"/>
        <rFont val="Calibri"/>
        <family val="2"/>
        <charset val="238"/>
        <scheme val="minor"/>
      </rPr>
      <t xml:space="preserve">
Komplet zložljivih golov
Vključuje 2 kovinska gola vel. 90 x 60 x 60 cm, kot npr. Wesco W49 505</t>
    </r>
  </si>
  <si>
    <r>
      <rPr>
        <b/>
        <sz val="11"/>
        <color theme="1"/>
        <rFont val="Calibri"/>
        <family val="2"/>
        <charset val="238"/>
        <scheme val="minor"/>
      </rPr>
      <t xml:space="preserve">MIZA TRAPEZNA </t>
    </r>
    <r>
      <rPr>
        <sz val="11"/>
        <color theme="1"/>
        <rFont val="Calibri"/>
        <family val="2"/>
        <charset val="238"/>
        <scheme val="minor"/>
      </rPr>
      <t xml:space="preserve">
Lesena otroška miza FAGUS, trapezna, podnožje izdelano v celoti iz naravnega bukovega lesa, delovna plošča oblepljena z ultrapasom po izbiri, kot npr. Atlas Mavrica 1.14.G1
Velikost: ŠxG 130/70 x 60/52 x 59 cm</t>
    </r>
  </si>
  <si>
    <r>
      <rPr>
        <b/>
        <sz val="11"/>
        <rFont val="Calibri"/>
        <family val="2"/>
        <charset val="238"/>
        <scheme val="minor"/>
      </rPr>
      <t>KOTIČEK KUHINJA</t>
    </r>
    <r>
      <rPr>
        <sz val="11"/>
        <rFont val="Calibri"/>
        <family val="2"/>
        <charset val="238"/>
        <scheme val="minor"/>
      </rPr>
      <t xml:space="preserve">
Kotiček DOM sestav KUHINJA2, 
sestavljen iz elementov: 
Štedilnik, Predalnik z lesenimi 
zabojčki, Pomivalno korito, 
vse na mobilnem podnožju. Vsi elementi so 
izdelani iz iverala v barvi po 
izbiri ali iz barvane vezane ali 
vlaknene plošče, kot npr. Atlas Mavrica 3.A13
Velikost: ŠxVxG 110 x 56 x 40 cm</t>
    </r>
  </si>
  <si>
    <r>
      <rPr>
        <b/>
        <sz val="11"/>
        <color theme="1"/>
        <rFont val="Calibri"/>
        <family val="2"/>
        <charset val="238"/>
        <scheme val="minor"/>
      </rPr>
      <t>IGRALNI DOM</t>
    </r>
    <r>
      <rPr>
        <sz val="11"/>
        <color theme="1"/>
        <rFont val="Calibri"/>
        <family val="2"/>
        <charset val="238"/>
        <scheme val="minor"/>
      </rPr>
      <t xml:space="preserve">
Igralni dom ATLAS je izdelan iz furnirane vezane brezove plošče in naravnega bukovega lesa, v notranjosti opremljen z zrcalno steno in zaveso. Zgornji podest dostopen preko stopnic z ograjo, stena zgornjega podesta vsebuje razgledne kupole iz akrilnega stekla, kot npr. Atlas Mavrica 3.B01
Velikost: 250x350x300 cm
</t>
    </r>
  </si>
  <si>
    <r>
      <t xml:space="preserve">MAGNETNA POVRŠINA ZA OBEŠANJE SLIK IN RISANJE S KREDO
</t>
    </r>
    <r>
      <rPr>
        <sz val="11"/>
        <color theme="1"/>
        <rFont val="Calibri"/>
        <family val="2"/>
        <charset val="238"/>
        <scheme val="minor"/>
      </rPr>
      <t>Tabla zelena magnetna v alu okvirju dimenzij 100 x 120 cm</t>
    </r>
  </si>
  <si>
    <r>
      <rPr>
        <b/>
        <sz val="11"/>
        <color theme="1"/>
        <rFont val="Calibri"/>
        <family val="2"/>
        <charset val="238"/>
        <scheme val="minor"/>
      </rPr>
      <t>OMARICA NIZKA ODPRTA</t>
    </r>
    <r>
      <rPr>
        <sz val="11"/>
        <color theme="1"/>
        <rFont val="Calibri"/>
        <family val="2"/>
        <charset val="238"/>
        <scheme val="minor"/>
      </rPr>
      <t xml:space="preserve">
Omarica nizka na podnožju s prestavljivo polico, kot npr. Atlas Mavrica 2.01
Velikost: ŠxVxG 104 x 88 x 40 cm</t>
    </r>
  </si>
  <si>
    <t>SHRAMBA IGRALNICE 7 IN 8</t>
  </si>
  <si>
    <t>GARDEROBA IGRALNICE 7</t>
  </si>
  <si>
    <t>IGRALNICA 8 - 2 ST.O. 4-6</t>
  </si>
  <si>
    <r>
      <t xml:space="preserve">LEŽALNA BLAZINA
</t>
    </r>
    <r>
      <rPr>
        <sz val="11"/>
        <color theme="1"/>
        <rFont val="Calibri"/>
        <family val="2"/>
        <charset val="238"/>
        <scheme val="minor"/>
      </rPr>
      <t>Iz umetnega usnja ATN, barva po izboru, vključena tudi rjuha - pozicija v igralnem domu
Velikost: 120 x 60 x 5 cm</t>
    </r>
  </si>
  <si>
    <r>
      <t xml:space="preserve">MAGNETNA TABLA PRED VSAKO IGRALNICO
</t>
    </r>
    <r>
      <rPr>
        <sz val="11"/>
        <color theme="1"/>
        <rFont val="Calibri"/>
        <family val="2"/>
        <charset val="238"/>
        <scheme val="minor"/>
      </rPr>
      <t>Bela magnetna tabla v alu okvirju, dim. 60x40 cm</t>
    </r>
  </si>
  <si>
    <t>HODNIKI - med garderobami</t>
  </si>
  <si>
    <r>
      <rPr>
        <b/>
        <sz val="11"/>
        <color theme="1"/>
        <rFont val="Calibri"/>
        <family val="2"/>
        <charset val="238"/>
        <scheme val="minor"/>
      </rPr>
      <t>KOŠ ZA LOČEVANJE ODPADKOV</t>
    </r>
    <r>
      <rPr>
        <sz val="11"/>
        <color theme="1"/>
        <rFont val="Calibri"/>
        <family val="2"/>
        <charset val="238"/>
        <scheme val="minor"/>
      </rPr>
      <t xml:space="preserve">
tri delni koš za ločevanje odpadkov, dim. 40x30x60 cm, kot npr. Ekologec</t>
    </r>
  </si>
  <si>
    <r>
      <t xml:space="preserve">POSODA ZA DEŽNIKE
</t>
    </r>
    <r>
      <rPr>
        <sz val="11"/>
        <color theme="1"/>
        <rFont val="Calibri"/>
        <family val="2"/>
        <charset val="238"/>
        <scheme val="minor"/>
      </rPr>
      <t>fi 35 cm</t>
    </r>
  </si>
  <si>
    <t>SENZORNA SOBA</t>
  </si>
  <si>
    <t>VODNI STOLP</t>
  </si>
  <si>
    <t>VISEČA POLICA</t>
  </si>
  <si>
    <t>GARDEROBA IGRALNICE 6</t>
  </si>
  <si>
    <t>št.</t>
  </si>
  <si>
    <t>enota</t>
  </si>
  <si>
    <t>cena na enoto</t>
  </si>
  <si>
    <t>skupaj</t>
  </si>
  <si>
    <t>IGRALNICA 1 -  1. ST. OBDOBJE – JASLI 1-2 LETA</t>
  </si>
  <si>
    <t>14 otrok</t>
  </si>
  <si>
    <t>kos</t>
  </si>
  <si>
    <r>
      <t xml:space="preserve">VRTEC PRI OSNOVNI ŠOLI MUTA
</t>
    </r>
    <r>
      <rPr>
        <b/>
        <sz val="14"/>
        <color theme="1"/>
        <rFont val="Calibri"/>
        <family val="2"/>
        <charset val="238"/>
        <scheme val="minor"/>
      </rPr>
      <t>POPIS OPREME PO PROSTORIH</t>
    </r>
    <r>
      <rPr>
        <b/>
        <sz val="16"/>
        <color theme="1"/>
        <rFont val="Calibri"/>
        <family val="2"/>
        <charset val="238"/>
        <scheme val="minor"/>
      </rPr>
      <t xml:space="preserve"> </t>
    </r>
  </si>
  <si>
    <t>kpl</t>
  </si>
  <si>
    <t>34.</t>
  </si>
  <si>
    <r>
      <t xml:space="preserve">OGLEDALO
</t>
    </r>
    <r>
      <rPr>
        <sz val="11"/>
        <color theme="1"/>
        <rFont val="Calibri"/>
        <family val="2"/>
        <charset val="238"/>
        <scheme val="minor"/>
      </rPr>
      <t>V masivnem bukovem okvirju 
Velikost: 80x120 cm</t>
    </r>
  </si>
  <si>
    <t>KLUBSKI STOL</t>
  </si>
  <si>
    <t>GARDEROBA IGRALNICE 8</t>
  </si>
  <si>
    <t>SHRAMBA ŠPORTNE IGRALNICE</t>
  </si>
  <si>
    <t>BLAZINA ZA LETVENIK</t>
  </si>
  <si>
    <r>
      <rPr>
        <b/>
        <sz val="11"/>
        <color theme="1"/>
        <rFont val="Calibri"/>
        <family val="2"/>
        <charset val="238"/>
        <scheme val="minor"/>
      </rPr>
      <t>LETVENIK</t>
    </r>
    <r>
      <rPr>
        <sz val="11"/>
        <color theme="1"/>
        <rFont val="Calibri"/>
        <family val="2"/>
        <charset val="238"/>
        <scheme val="minor"/>
      </rPr>
      <t xml:space="preserve">
velikost: 260x90x12 cm</t>
    </r>
  </si>
  <si>
    <r>
      <t xml:space="preserve">TALNE BLAZINE
</t>
    </r>
    <r>
      <rPr>
        <sz val="11"/>
        <color theme="1"/>
        <rFont val="Calibri"/>
        <family val="2"/>
        <charset val="238"/>
        <scheme val="minor"/>
      </rPr>
      <t>dimenzije 120x60x5 cm</t>
    </r>
  </si>
  <si>
    <r>
      <rPr>
        <b/>
        <sz val="11"/>
        <color theme="1"/>
        <rFont val="Calibri"/>
        <family val="2"/>
        <charset val="238"/>
        <scheme val="minor"/>
      </rPr>
      <t>TALNE BLAZINE</t>
    </r>
    <r>
      <rPr>
        <sz val="11"/>
        <color theme="1"/>
        <rFont val="Calibri"/>
        <family val="2"/>
        <charset val="238"/>
        <scheme val="minor"/>
      </rPr>
      <t xml:space="preserve">
Velikost: 200x100x5 cm </t>
    </r>
  </si>
  <si>
    <t>DODATNO</t>
  </si>
  <si>
    <r>
      <rPr>
        <b/>
        <sz val="11"/>
        <color theme="1"/>
        <rFont val="Calibri"/>
        <family val="2"/>
        <charset val="238"/>
        <scheme val="minor"/>
      </rPr>
      <t>KOTNIKI - zaščita vogalov</t>
    </r>
    <r>
      <rPr>
        <sz val="11"/>
        <color theme="1"/>
        <rFont val="Calibri"/>
        <family val="2"/>
        <charset val="238"/>
        <scheme val="minor"/>
      </rPr>
      <t xml:space="preserve">
dimenzije 120x3x3 cm</t>
    </r>
  </si>
  <si>
    <t>NADSTROPJE</t>
  </si>
  <si>
    <t>IGRALNICA 7 - 2 ST.O. 4-6</t>
  </si>
  <si>
    <r>
      <t xml:space="preserve">POSTELJNINA
</t>
    </r>
    <r>
      <rPr>
        <sz val="11"/>
        <color theme="1"/>
        <rFont val="Calibri"/>
        <family val="2"/>
        <charset val="238"/>
        <scheme val="minor"/>
      </rPr>
      <t>Prešita odeja, rjuha, prevleka za ležalnik</t>
    </r>
  </si>
  <si>
    <r>
      <rPr>
        <b/>
        <sz val="11"/>
        <color theme="1"/>
        <rFont val="Calibri"/>
        <family val="2"/>
        <charset val="238"/>
        <scheme val="minor"/>
      </rPr>
      <t>VOZIČEK S PRIBOROM ZA RISANJE</t>
    </r>
    <r>
      <rPr>
        <sz val="11"/>
        <color theme="1"/>
        <rFont val="Calibri"/>
        <family val="2"/>
        <charset val="238"/>
        <scheme val="minor"/>
      </rPr>
      <t xml:space="preserve">
Slikarski kreativni voziček, dvostranski, sprednja stran je namenjena odlaganju in pripravi  slikarske dejavnosti, zadnja stran plitvejša, namenjena za odlaganje materialov in pripomočkov za likovno dejavnost, prenosni leseni zabojčki se premikajo po globini, levo in desno. Zunanje površine so iz iverala oblepljenega z laminatom v barvi po izbiri, kot npr. Atlas Mavrica 3.A01
Velikost: 104x88x40 cm</t>
    </r>
  </si>
  <si>
    <r>
      <rPr>
        <b/>
        <sz val="11"/>
        <rFont val="Calibri"/>
        <family val="2"/>
        <charset val="238"/>
        <scheme val="minor"/>
      </rPr>
      <t>VOZIČEK S PREDALI ZA GLASBILA</t>
    </r>
    <r>
      <rPr>
        <sz val="11"/>
        <rFont val="Calibri"/>
        <family val="2"/>
        <charset val="238"/>
        <scheme val="minor"/>
      </rPr>
      <t xml:space="preserve">
Kompaktni glasbeni in večnamenski voziček 
1 predal za shranjevanje, 1 predal, 1 polica, osnovna plošča s stojalom. Stranski predal za shranjevanje, 4 kolesa. Izdelana iz brezovega multipleksa, lakirana. 
Velikost: Š63 x V82,5 x G47 cm. Brez glasbil, kot npr. Aurednik H20194</t>
    </r>
  </si>
  <si>
    <r>
      <rPr>
        <b/>
        <sz val="11"/>
        <color theme="1"/>
        <rFont val="Calibri"/>
        <family val="2"/>
        <charset val="238"/>
        <scheme val="minor"/>
      </rPr>
      <t>KOŠ ZA PLENICE</t>
    </r>
    <r>
      <rPr>
        <sz val="11"/>
        <color theme="1"/>
        <rFont val="Calibri"/>
        <family val="2"/>
        <charset val="238"/>
        <scheme val="minor"/>
      </rPr>
      <t xml:space="preserve">
kot. Npr. Palček Zavijalček</t>
    </r>
  </si>
  <si>
    <r>
      <t xml:space="preserve">MIZA PRAVOKOTNA
</t>
    </r>
    <r>
      <rPr>
        <sz val="11"/>
        <color theme="1"/>
        <rFont val="Calibri"/>
        <family val="2"/>
        <charset val="238"/>
        <scheme val="minor"/>
      </rPr>
      <t>Lesena otroška miza FAGUS, pravokotna, podnožje izdelano v celoti iz naravnega bukovega lesa, delovna plošča oblepljena z ultrapasom, kot npr. Atlas Mavrica 1.13.4.G3
Velikost: 130x60x59 cm</t>
    </r>
  </si>
  <si>
    <r>
      <rPr>
        <b/>
        <sz val="11"/>
        <rFont val="Calibri"/>
        <family val="2"/>
        <charset val="238"/>
        <scheme val="minor"/>
      </rPr>
      <t>OMARA ZA ŠPORTNO OPREMO</t>
    </r>
    <r>
      <rPr>
        <sz val="11"/>
        <rFont val="Calibri"/>
        <family val="2"/>
        <charset val="238"/>
        <scheme val="minor"/>
      </rPr>
      <t xml:space="preserve">
Omara za rekvizite je namenjena shranjevanju žog in ostalih pripomočkov, izdelana iz trpežne kovine in ima možnost zaklepanja (ključavnica NI priložena), kot npr. Sim Sport
Velikost : 195 x 105 x 50 cm</t>
    </r>
  </si>
  <si>
    <r>
      <t xml:space="preserve">STOLČEK ZA HRANJENJE
</t>
    </r>
    <r>
      <rPr>
        <sz val="11"/>
        <color theme="1"/>
        <rFont val="Calibri"/>
        <family val="2"/>
        <charset val="238"/>
        <scheme val="minor"/>
      </rPr>
      <t>Stol za hranjenje najmlajših, iz naravnega bukovega lesa z ročnimi opirali in T - opiralom ter paščkom
Velikost: višina sedeža 26 cm</t>
    </r>
  </si>
  <si>
    <r>
      <rPr>
        <b/>
        <sz val="11"/>
        <rFont val="Calibri"/>
        <family val="2"/>
        <charset val="238"/>
        <scheme val="minor"/>
      </rPr>
      <t xml:space="preserve">MEHKA SEDEŽNA GARNITURA ZA OTROKE - DVOSED
</t>
    </r>
    <r>
      <rPr>
        <sz val="11"/>
        <rFont val="Calibri"/>
        <family val="2"/>
        <charset val="238"/>
        <scheme val="minor"/>
      </rPr>
      <t xml:space="preserve">Dvosed, 100x50x25 cm, oblečen v ATN umetno usnje, barva po izboru
</t>
    </r>
  </si>
  <si>
    <t xml:space="preserve">5. </t>
  </si>
  <si>
    <t>IGRALNICA 2</t>
  </si>
  <si>
    <t>1. ST. OBDOBJE 1-3 LETA (14 OTROK)</t>
  </si>
  <si>
    <r>
      <t xml:space="preserve">MEHKA SEDEŽNA GARNITURA ZA OTROKE - ENOSED
</t>
    </r>
    <r>
      <rPr>
        <sz val="11"/>
        <rFont val="Calibri"/>
        <family val="2"/>
        <charset val="238"/>
        <scheme val="minor"/>
      </rPr>
      <t>Enosed, dim. 50x50x v.25, oblečen v ATN umetno usnje, barva po izboru</t>
    </r>
  </si>
  <si>
    <r>
      <t xml:space="preserve">MEHKA SEDEŽNA GARNITURA ZA OTROKE - DVOSED
</t>
    </r>
    <r>
      <rPr>
        <sz val="11"/>
        <rFont val="Calibri"/>
        <family val="2"/>
        <charset val="238"/>
        <scheme val="minor"/>
      </rPr>
      <t>Dvosed, 100x50x25 cm, oblečen v ATN umetno usnje, barva po izboru</t>
    </r>
  </si>
  <si>
    <r>
      <t xml:space="preserve">MEHKA SEDEŽNA GARNITURA ZA OTROKE - KOT
</t>
    </r>
    <r>
      <rPr>
        <sz val="11"/>
        <rFont val="Calibri"/>
        <family val="2"/>
        <charset val="238"/>
        <scheme val="minor"/>
      </rPr>
      <t>Kot, dim. 50x50x v.25, oblečen v ATN umetno usnje, barva po izboru</t>
    </r>
  </si>
  <si>
    <t>35.</t>
  </si>
  <si>
    <t>IGRALNICA 3</t>
  </si>
  <si>
    <t xml:space="preserve"> 1. ST. OBDOBJE 2-3 LETA (14 otrok)</t>
  </si>
  <si>
    <t xml:space="preserve">IGRALNICA 4 </t>
  </si>
  <si>
    <t>KOMBINIRAN ODDELEK ALI 3-4 (19 otrok)</t>
  </si>
  <si>
    <r>
      <t xml:space="preserve">MEHKA SEDEŽNA GARNITURA ZA OTROKE - DVOSED
</t>
    </r>
    <r>
      <rPr>
        <sz val="11"/>
        <rFont val="Calibri"/>
        <family val="2"/>
        <charset val="238"/>
        <scheme val="minor"/>
      </rPr>
      <t>Dvosed, 100x50x50 cm, oblečen v ATN umetno usnje, barva po izboru</t>
    </r>
  </si>
  <si>
    <t xml:space="preserve">IGRALNICA 6 </t>
  </si>
  <si>
    <t>2. ST.O. 4-6 (21 otrok)</t>
  </si>
  <si>
    <r>
      <rPr>
        <b/>
        <sz val="11"/>
        <color theme="1"/>
        <rFont val="Calibri"/>
        <family val="2"/>
        <charset val="238"/>
        <scheme val="minor"/>
      </rPr>
      <t>ELEMENT KUHINJA BELA TEHNIKA</t>
    </r>
    <r>
      <rPr>
        <sz val="11"/>
        <color theme="1"/>
        <rFont val="Calibri"/>
        <family val="2"/>
        <charset val="238"/>
        <scheme val="minor"/>
      </rPr>
      <t xml:space="preserve">
Vgradna pečica, 1x indukcijska plošča, pomivalni stroj, 2x pomivalno korito z armaturo, vgradni hladilnik, </t>
    </r>
  </si>
  <si>
    <r>
      <t xml:space="preserve">VIBRO BLAZINA
</t>
    </r>
    <r>
      <rPr>
        <sz val="11"/>
        <color theme="1"/>
        <rFont val="Calibri"/>
        <family val="2"/>
        <charset val="238"/>
        <scheme val="minor"/>
      </rPr>
      <t>dimenzije 90x200 cm</t>
    </r>
  </si>
  <si>
    <r>
      <rPr>
        <b/>
        <sz val="11"/>
        <color theme="1"/>
        <rFont val="Calibri"/>
        <family val="2"/>
        <charset val="238"/>
        <scheme val="minor"/>
      </rPr>
      <t>OGNJEVARNA OMARA</t>
    </r>
    <r>
      <rPr>
        <sz val="11"/>
        <color theme="1"/>
        <rFont val="Calibri"/>
        <family val="2"/>
        <charset val="238"/>
        <scheme val="minor"/>
      </rPr>
      <t xml:space="preserve">
Varnostna omara je namenjena varovanju dokumentacije pred sobnimi požari in odtujitvijo.
Ohišje in vrata so dvostenske. Prostor med stenama je zapolnjen z lahkim mineralnim polnilom po DIN 4102.
Vrata so opremljena s protipožarno pripiro in tesnilom.
Vrata se odpirajo za 180° in so opremljena s trosmernim zapornim mehanizmom, en zapah horizontalno ter dva vertikalno.
Zaklepanje z varnostno mehansko ključavnico na dvobradi ključ.
Možnost menjave polic za izvlečne police in izvlečne okvirje.
Barva: RAL 7035, kot npr. Lord 9000C
Velikost: ŠxVxG 67 x 195 x 52 cm</t>
    </r>
  </si>
  <si>
    <r>
      <rPr>
        <b/>
        <sz val="11"/>
        <color theme="1"/>
        <rFont val="Calibri"/>
        <family val="2"/>
        <charset val="238"/>
        <scheme val="minor"/>
      </rPr>
      <t>PLEZALNA STENA</t>
    </r>
    <r>
      <rPr>
        <sz val="11"/>
        <color theme="1"/>
        <rFont val="Calibri"/>
        <family val="2"/>
        <charset val="238"/>
        <scheme val="minor"/>
      </rPr>
      <t xml:space="preserve">
Mini plezalna stena za otroke z varovalnimi blazinami, višina stene 250 cm, dolžina 300 cm, tridelna. Na podkonstrukcijo so pritrjene laminirane ali peskane vezane plošče ali poliestrske plošče. Na 1m2 je pritrjenih 20 do 30 raznobarvnih oprimkov raznih oblik (sladoled,
metulj, riba, škorenj,…), kot npr. Atlas Mavrica 6.03</t>
    </r>
  </si>
  <si>
    <r>
      <t xml:space="preserve">LETVENIK OTROŠKI
</t>
    </r>
    <r>
      <rPr>
        <sz val="11"/>
        <color theme="1"/>
        <rFont val="Calibri"/>
        <family val="2"/>
        <charset val="238"/>
        <scheme val="minor"/>
      </rPr>
      <t>velikost: 260x90x12 cm</t>
    </r>
  </si>
  <si>
    <r>
      <rPr>
        <b/>
        <sz val="11"/>
        <rFont val="Calibri"/>
        <family val="2"/>
        <charset val="238"/>
        <scheme val="minor"/>
      </rPr>
      <t>OMARA ZA SHRANJEVANJE</t>
    </r>
    <r>
      <rPr>
        <sz val="11"/>
        <rFont val="Calibri"/>
        <family val="2"/>
        <charset val="238"/>
        <scheme val="minor"/>
      </rPr>
      <t xml:space="preserve">
Lesena omara, zaprta z vrati, v notranjosti premične police, kovinske nogice
dim. 80x60x180 cm
</t>
    </r>
  </si>
  <si>
    <r>
      <rPr>
        <b/>
        <sz val="11"/>
        <color theme="1"/>
        <rFont val="Calibri"/>
        <family val="2"/>
        <charset val="238"/>
        <scheme val="minor"/>
      </rPr>
      <t>GARDEROBA ZA OTROKE S PREKATI A</t>
    </r>
    <r>
      <rPr>
        <sz val="11"/>
        <color theme="1"/>
        <rFont val="Calibri"/>
        <family val="2"/>
        <charset val="238"/>
        <scheme val="minor"/>
      </rPr>
      <t xml:space="preserve">
Garderoba stenska - zidna s hrbtiščem (stensko oblogo) za 6 otrok, ima prekate za odlaganje osebnih stvari in z obešalnimi kljukicami, kot npr. Atlas Mavrica 5.02 
Velikost: ŠxVxG 120 x 130 x 35 cm 
</t>
    </r>
  </si>
  <si>
    <r>
      <rPr>
        <b/>
        <sz val="11"/>
        <color theme="1"/>
        <rFont val="Calibri"/>
        <family val="2"/>
        <charset val="238"/>
        <scheme val="minor"/>
      </rPr>
      <t>KLOPCA ZA GARDEROBO B</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Velikost: ŠxVxG 80 x 35 x 35 cm</t>
    </r>
  </si>
  <si>
    <r>
      <rPr>
        <b/>
        <sz val="11"/>
        <color theme="1"/>
        <rFont val="Calibri"/>
        <family val="2"/>
        <charset val="238"/>
        <scheme val="minor"/>
      </rPr>
      <t>KLOPCA ZA GARDEROBO A</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Velikost: ŠxVxG 120 x 35 x 35 cm</t>
    </r>
  </si>
  <si>
    <t>PRALNICA</t>
  </si>
  <si>
    <r>
      <rPr>
        <b/>
        <sz val="11"/>
        <color theme="1"/>
        <rFont val="Calibri"/>
        <family val="2"/>
        <charset val="238"/>
        <scheme val="minor"/>
      </rPr>
      <t>DELAVNI STOL</t>
    </r>
    <r>
      <rPr>
        <sz val="11"/>
        <color theme="1"/>
        <rFont val="Calibri"/>
        <family val="2"/>
        <charset val="238"/>
        <scheme val="minor"/>
      </rPr>
      <t xml:space="preserve">
Vrtljivi, dvižni stol z obročem</t>
    </r>
  </si>
  <si>
    <r>
      <rPr>
        <b/>
        <sz val="11"/>
        <color theme="1"/>
        <rFont val="Calibri"/>
        <family val="2"/>
        <charset val="238"/>
        <scheme val="minor"/>
      </rPr>
      <t>ZAPRTA OMARA</t>
    </r>
    <r>
      <rPr>
        <sz val="11"/>
        <color theme="1"/>
        <rFont val="Calibri"/>
        <family val="2"/>
        <charset val="238"/>
        <scheme val="minor"/>
      </rPr>
      <t xml:space="preserve">
Omara zaprta z vrati, v notranjosti premične police, na kovinskih nogah
Velikost: 80x60x200 cm</t>
    </r>
  </si>
  <si>
    <r>
      <t xml:space="preserve">NIZKA OMARICA S KORITOM
</t>
    </r>
    <r>
      <rPr>
        <sz val="11"/>
        <rFont val="Calibri"/>
        <family val="2"/>
        <charset val="238"/>
        <scheme val="minor"/>
      </rPr>
      <t>Nizka omarica s koritom in pultom iz kerroca. Omarica je zaprta z vrati. Armatura in prikop nista vključena.
Velikost: cca 45x90x v.85 cm</t>
    </r>
  </si>
  <si>
    <r>
      <rPr>
        <b/>
        <sz val="11"/>
        <rFont val="Calibri"/>
        <family val="2"/>
        <charset val="238"/>
        <scheme val="minor"/>
      </rPr>
      <t>PREMIČNA PREVIJALNA MIZA</t>
    </r>
    <r>
      <rPr>
        <sz val="11"/>
        <rFont val="Calibri"/>
        <family val="2"/>
        <charset val="238"/>
        <scheme val="minor"/>
      </rPr>
      <t xml:space="preserve">
Previjalna miza na kolesih, s stopničkami in blazino. Previjalna miza ima poličko in je zaprta z vrati.
Velikost: 80x60x80 cm</t>
    </r>
  </si>
  <si>
    <r>
      <t>KOŠ ZA SMETI</t>
    </r>
    <r>
      <rPr>
        <sz val="11"/>
        <color theme="1"/>
        <rFont val="Calibri"/>
        <family val="2"/>
        <charset val="238"/>
        <scheme val="minor"/>
      </rPr>
      <t xml:space="preserve">
PVC z nihajnim pokrovom, 25 L, kot npr. Silk</t>
    </r>
  </si>
  <si>
    <r>
      <t xml:space="preserve">STENSKA POLICA
</t>
    </r>
    <r>
      <rPr>
        <sz val="11"/>
        <color theme="1"/>
        <rFont val="Calibri"/>
        <family val="2"/>
        <charset val="238"/>
        <scheme val="minor"/>
      </rPr>
      <t>Stenska odlagalna polica na konzolah
Velikost: 80x30x2,5 cm</t>
    </r>
  </si>
  <si>
    <r>
      <rPr>
        <b/>
        <sz val="11"/>
        <rFont val="Calibri"/>
        <family val="2"/>
        <charset val="238"/>
        <scheme val="minor"/>
      </rPr>
      <t>TABURE OKROGLI</t>
    </r>
    <r>
      <rPr>
        <sz val="11"/>
        <rFont val="Calibri"/>
        <family val="2"/>
        <charset val="238"/>
        <scheme val="minor"/>
      </rPr>
      <t xml:space="preserve">
polnilo poliuretanska pena oblečena v umetno usnje ATN barva po izboru
Velikost: ŠxV: </t>
    </r>
    <r>
      <rPr>
        <sz val="11"/>
        <rFont val="Calibri"/>
        <family val="2"/>
        <charset val="238"/>
      </rPr>
      <t>ø</t>
    </r>
    <r>
      <rPr>
        <sz val="11"/>
        <rFont val="Calibri"/>
        <family val="2"/>
        <charset val="238"/>
        <scheme val="minor"/>
      </rPr>
      <t xml:space="preserve">50 x 24 cm
</t>
    </r>
  </si>
  <si>
    <r>
      <rPr>
        <b/>
        <sz val="11"/>
        <rFont val="Calibri"/>
        <family val="2"/>
        <charset val="238"/>
        <scheme val="minor"/>
      </rPr>
      <t>OMARA Z 12 PREKATI</t>
    </r>
    <r>
      <rPr>
        <sz val="11"/>
        <rFont val="Calibri"/>
        <family val="2"/>
        <charset val="238"/>
        <scheme val="minor"/>
      </rPr>
      <t xml:space="preserve">
Omarica nizka na podnožju, namenjena za prenosne zabojče za igrače in material, omara nima prekatov (pregrad) ampak samo police za 12 zabojčkov, kot npr. Atlas Mavrica 2.23
Velikost:ŠxVxG 104 x 88 x 40 cm
</t>
    </r>
  </si>
  <si>
    <r>
      <t xml:space="preserve">MAGNETNA POVRŠINA ZA OBEŠANJE SLIK IN RISANJE Z MARKERJI
</t>
    </r>
    <r>
      <rPr>
        <sz val="11"/>
        <color theme="1"/>
        <rFont val="Calibri"/>
        <family val="2"/>
        <charset val="238"/>
        <scheme val="minor"/>
      </rPr>
      <t>Tabla bela magnetna v alu okvirju dimenzij 100 x 120 cm</t>
    </r>
  </si>
  <si>
    <r>
      <rPr>
        <b/>
        <sz val="11"/>
        <rFont val="Calibri"/>
        <family val="2"/>
        <charset val="238"/>
        <scheme val="minor"/>
      </rPr>
      <t>TABURE OKROGLI</t>
    </r>
    <r>
      <rPr>
        <sz val="11"/>
        <rFont val="Calibri"/>
        <family val="2"/>
        <charset val="238"/>
        <scheme val="minor"/>
      </rPr>
      <t xml:space="preserve">
polnilo poliuretanska pena oblečena v umetno usnje ATN
Velikost: ŠxV: </t>
    </r>
    <r>
      <rPr>
        <sz val="11"/>
        <rFont val="Calibri"/>
        <family val="2"/>
        <charset val="238"/>
      </rPr>
      <t>ø</t>
    </r>
    <r>
      <rPr>
        <sz val="11"/>
        <rFont val="Calibri"/>
        <family val="2"/>
        <charset val="238"/>
        <scheme val="minor"/>
      </rPr>
      <t xml:space="preserve">50 x 24 cm
</t>
    </r>
  </si>
  <si>
    <r>
      <rPr>
        <b/>
        <sz val="11"/>
        <rFont val="Calibri"/>
        <family val="2"/>
        <charset val="238"/>
        <scheme val="minor"/>
      </rPr>
      <t>TABURE OKROGLI</t>
    </r>
    <r>
      <rPr>
        <sz val="11"/>
        <rFont val="Calibri"/>
        <family val="2"/>
        <charset val="238"/>
        <scheme val="minor"/>
      </rPr>
      <t xml:space="preserve">
polnilo poliuretanska pena oblečena v umetno usnje ATN
Velikost: ŠxV: </t>
    </r>
    <r>
      <rPr>
        <sz val="11"/>
        <rFont val="Calibri"/>
        <family val="2"/>
        <charset val="238"/>
      </rPr>
      <t>ø</t>
    </r>
    <r>
      <rPr>
        <sz val="11"/>
        <rFont val="Calibri"/>
        <family val="2"/>
        <charset val="238"/>
        <scheme val="minor"/>
      </rPr>
      <t xml:space="preserve">75 x 24 cm
</t>
    </r>
  </si>
  <si>
    <r>
      <rPr>
        <b/>
        <sz val="11"/>
        <rFont val="Calibri"/>
        <family val="2"/>
        <charset val="238"/>
        <scheme val="minor"/>
      </rPr>
      <t>OMARA Z 12 PREKATI</t>
    </r>
    <r>
      <rPr>
        <sz val="11"/>
        <rFont val="Calibri"/>
        <family val="2"/>
        <charset val="238"/>
        <scheme val="minor"/>
      </rPr>
      <t xml:space="preserve">
Omarica nizka na podnožju, namenjena za prenosne zabojčke za igrače in material, omara nima prekatov (pregrad) ampak samo police za 12 zabojčkov, kot npr. Atlas Mavrica 2.23
Velikost:ŠxVxG 104 x 88 x 40 cm
</t>
    </r>
  </si>
  <si>
    <r>
      <t xml:space="preserve">OGLEDALO
</t>
    </r>
    <r>
      <rPr>
        <sz val="11"/>
        <color theme="1"/>
        <rFont val="Calibri"/>
        <family val="2"/>
        <charset val="238"/>
        <scheme val="minor"/>
      </rPr>
      <t>V masivnem bukovem okvirju
Velikost: 80x120 cm</t>
    </r>
  </si>
  <si>
    <r>
      <t xml:space="preserve">MEHKA SEDEŽNA GARNITURA ZA OTROKE - DVOSED
</t>
    </r>
    <r>
      <rPr>
        <sz val="11"/>
        <rFont val="Calibri"/>
        <family val="2"/>
        <charset val="238"/>
        <scheme val="minor"/>
      </rPr>
      <t>Dvosed, 100x50x30 cm, oblečen v ATN umetno usnje, barva po izboru</t>
    </r>
  </si>
  <si>
    <r>
      <t xml:space="preserve">MEHKA SEDEŽNA GARNITURA ZA OTROKE - ENOSED
</t>
    </r>
    <r>
      <rPr>
        <sz val="11"/>
        <rFont val="Calibri"/>
        <family val="2"/>
        <charset val="238"/>
        <scheme val="minor"/>
      </rPr>
      <t>Enosed, dim. 50x50x v.30, oblečen v ATN umetno usnje, barva po izboru</t>
    </r>
  </si>
  <si>
    <r>
      <rPr>
        <b/>
        <sz val="11"/>
        <rFont val="Calibri"/>
        <family val="2"/>
        <charset val="238"/>
        <scheme val="minor"/>
      </rPr>
      <t>TABURE OKROGLI</t>
    </r>
    <r>
      <rPr>
        <sz val="11"/>
        <rFont val="Calibri"/>
        <family val="2"/>
        <charset val="238"/>
        <scheme val="minor"/>
      </rPr>
      <t xml:space="preserve">
polnilo poliuretanska pena oblečena v umetno usnje ATN Velikost: ŠxV: </t>
    </r>
    <r>
      <rPr>
        <sz val="11"/>
        <rFont val="Calibri"/>
        <family val="2"/>
        <charset val="238"/>
      </rPr>
      <t>ø</t>
    </r>
    <r>
      <rPr>
        <sz val="11"/>
        <rFont val="Calibri"/>
        <family val="2"/>
        <charset val="238"/>
        <scheme val="minor"/>
      </rPr>
      <t xml:space="preserve">50 x 30 cm, 
</t>
    </r>
  </si>
  <si>
    <r>
      <rPr>
        <b/>
        <sz val="11"/>
        <rFont val="Calibri"/>
        <family val="2"/>
        <charset val="238"/>
        <scheme val="minor"/>
      </rPr>
      <t>TABURE OKROGLI</t>
    </r>
    <r>
      <rPr>
        <sz val="11"/>
        <rFont val="Calibri"/>
        <family val="2"/>
        <charset val="238"/>
        <scheme val="minor"/>
      </rPr>
      <t xml:space="preserve">
polnilo poliuretanska pena oblečena v umetno usnje ATN Velikost: ŠxV: </t>
    </r>
    <r>
      <rPr>
        <sz val="11"/>
        <rFont val="Calibri"/>
        <family val="2"/>
        <charset val="238"/>
      </rPr>
      <t>ø</t>
    </r>
    <r>
      <rPr>
        <sz val="11"/>
        <rFont val="Calibri"/>
        <family val="2"/>
        <charset val="238"/>
        <scheme val="minor"/>
      </rPr>
      <t xml:space="preserve">75 x 30 cm, 
</t>
    </r>
  </si>
  <si>
    <r>
      <rPr>
        <b/>
        <sz val="11"/>
        <color theme="1"/>
        <rFont val="Calibri"/>
        <family val="2"/>
        <charset val="238"/>
        <scheme val="minor"/>
      </rPr>
      <t>NIZKA OMARICA S POLICAMI IN PREKATI</t>
    </r>
    <r>
      <rPr>
        <sz val="11"/>
        <color theme="1"/>
        <rFont val="Calibri"/>
        <family val="2"/>
        <charset val="238"/>
        <scheme val="minor"/>
      </rPr>
      <t xml:space="preserve">
Omarica nizka na podnožju, omara ima 3 zabojčke za igrače in material, ima prestavljive police, barve polic iverala po izboru, kot npr. Atlas Mavrica 2.17
Velikost: ŠxVxG 104 x 88 x 40 cm</t>
    </r>
  </si>
  <si>
    <r>
      <rPr>
        <b/>
        <sz val="11"/>
        <color theme="1"/>
        <rFont val="Calibri"/>
        <family val="2"/>
        <charset val="238"/>
        <scheme val="minor"/>
      </rPr>
      <t xml:space="preserve">OMARA BREZ DNA </t>
    </r>
    <r>
      <rPr>
        <sz val="11"/>
        <color theme="1"/>
        <rFont val="Calibri"/>
        <family val="2"/>
        <charset val="238"/>
        <scheme val="minor"/>
      </rPr>
      <t xml:space="preserve">
Omara visoka z zaprta vrati do polovice, v notranjosti premične police, spodaj odprta brez dna za pospravljenje didaktičnih vozičkov
Velikost: 100x200x60 cm</t>
    </r>
  </si>
  <si>
    <r>
      <rPr>
        <b/>
        <sz val="11"/>
        <rFont val="Calibri"/>
        <family val="2"/>
        <charset val="238"/>
        <scheme val="minor"/>
      </rPr>
      <t>TABURE OKROGLI</t>
    </r>
    <r>
      <rPr>
        <sz val="11"/>
        <rFont val="Calibri"/>
        <family val="2"/>
        <charset val="238"/>
        <scheme val="minor"/>
      </rPr>
      <t xml:space="preserve">
polnilo poliuretanska pena oblečena v umetno usnje ATN
Velikost: ŠxV </t>
    </r>
    <r>
      <rPr>
        <sz val="11"/>
        <rFont val="Calibri"/>
        <family val="2"/>
        <charset val="238"/>
      </rPr>
      <t>ø</t>
    </r>
    <r>
      <rPr>
        <sz val="11"/>
        <rFont val="Calibri"/>
        <family val="2"/>
        <charset val="238"/>
        <scheme val="minor"/>
      </rPr>
      <t xml:space="preserve">75 x 30 cm, 
</t>
    </r>
  </si>
  <si>
    <r>
      <t xml:space="preserve">STOL ZA VZGOJITELJE
</t>
    </r>
    <r>
      <rPr>
        <sz val="11"/>
        <color theme="1"/>
        <rFont val="Calibri"/>
        <family val="2"/>
        <charset val="238"/>
        <scheme val="minor"/>
      </rPr>
      <t xml:space="preserve">Ergonomsko oblikovani stol  iz polipropilena s štirimi nogami, izdelan iz enega samega dela - monoblok, z odprtino v hrbtišču.
Stol z dvojno steno, ergonomsko sedišče v barvi po proizvajalčevi barvni skali, robovi sediščne školjke so
zaobljeni. Omogoča nalaganje stolov v višino - do 10 kos navpično. Zadnje noge stola so pod kotom, omogočajo večjo stabilnost stola.  Stol je lahek. Teža stola ne presega 5 kg. Sedež oblazinjen s prožno poliuretansko peno in  tkanino ali pol usnjem.
OBDELAVA;
Sediščna školjka: po izbiri naročnika                                                                                                                                           Oblazinjenje: po izbiri naročnika
Kot npr.: Ergos One, Nautilus Furniture
ali popolnoma enakovredno (tehnično in oblikovno), barva po izboru
Velikost: Dim. 50x50x46; višina sedišča 46 cm </t>
    </r>
  </si>
  <si>
    <r>
      <t xml:space="preserve">NIZKA OMARICA S KORITOM
</t>
    </r>
    <r>
      <rPr>
        <sz val="11"/>
        <rFont val="Calibri"/>
        <family val="2"/>
        <charset val="238"/>
        <scheme val="minor"/>
      </rPr>
      <t>Nizka omarica s koritom in pultom iz kerroca. Omarica ima podnožje in je zaprta z vrati. Armatura in prikop nista vključena. 
Velikost: cca 45x90x v.85 cm</t>
    </r>
  </si>
  <si>
    <r>
      <rPr>
        <b/>
        <sz val="11"/>
        <rFont val="Calibri"/>
        <family val="2"/>
        <charset val="238"/>
        <scheme val="minor"/>
      </rPr>
      <t>TABURE OKROGLI</t>
    </r>
    <r>
      <rPr>
        <sz val="11"/>
        <rFont val="Calibri"/>
        <family val="2"/>
        <charset val="238"/>
        <scheme val="minor"/>
      </rPr>
      <t xml:space="preserve">
polnilo poliuretanska pena oblečena v umetno usnje ATN, barva po izboru
Velikost: ŠxV: </t>
    </r>
    <r>
      <rPr>
        <sz val="11"/>
        <rFont val="Calibri"/>
        <family val="2"/>
        <charset val="238"/>
      </rPr>
      <t>ø</t>
    </r>
    <r>
      <rPr>
        <sz val="11"/>
        <rFont val="Calibri"/>
        <family val="2"/>
        <charset val="238"/>
        <scheme val="minor"/>
      </rPr>
      <t xml:space="preserve">50 x 24 cm, 
</t>
    </r>
  </si>
  <si>
    <r>
      <t xml:space="preserve">STOLČEK VEČNAMENSKI 
</t>
    </r>
    <r>
      <rPr>
        <sz val="11"/>
        <color theme="1"/>
        <rFont val="Calibri"/>
        <family val="2"/>
        <charset val="238"/>
        <scheme val="minor"/>
      </rPr>
      <t>Ergonomsko oblikovani stol  iz polipropilena s štirimi nogami, izdelan iz enega samega dela - monoblok, z odprtino v hrbtišču.
Stol z dvojno steno, ergonomsko sedišče v barvi po proizvajalčevi barvni skali, robovi sediščne školjke so
zaobljeni. Omogoča nalaganje stolov v višino - do 10 kos navpično. Zadnje noge stola so pod kotom, omogočajo večjo stabilnost stola.  Stol je lahek. Teža stola ne presega 1,5 kg.
OBDELAVA;
Sediščna školjka: po izbiri naročnika
'Dim. 30 x 36 x 31; višina sedišča 31 cm,
Kot npr.: Ergos One, Nautilus Furniture
ali popolnoma enakovredno (tehnično in oblikovno)</t>
    </r>
  </si>
  <si>
    <r>
      <rPr>
        <b/>
        <sz val="11"/>
        <rFont val="Calibri"/>
        <family val="2"/>
        <charset val="238"/>
        <scheme val="minor"/>
      </rPr>
      <t>TABURE OKROGLI</t>
    </r>
    <r>
      <rPr>
        <sz val="11"/>
        <rFont val="Calibri"/>
        <family val="2"/>
        <charset val="238"/>
        <scheme val="minor"/>
      </rPr>
      <t xml:space="preserve">
polnilo poliuretanska pena oblečena v umetno usnje ATN, barva po izborz
Velikost: ŠxV </t>
    </r>
    <r>
      <rPr>
        <sz val="11"/>
        <rFont val="Calibri"/>
        <family val="2"/>
        <charset val="238"/>
      </rPr>
      <t>ø</t>
    </r>
    <r>
      <rPr>
        <sz val="11"/>
        <rFont val="Calibri"/>
        <family val="2"/>
        <charset val="238"/>
        <scheme val="minor"/>
      </rPr>
      <t xml:space="preserve">75 x 24 cm, 
</t>
    </r>
  </si>
  <si>
    <t>USTVARJALNA IGRALNICA</t>
  </si>
  <si>
    <r>
      <rPr>
        <b/>
        <sz val="11"/>
        <color theme="1"/>
        <rFont val="Calibri"/>
        <family val="2"/>
        <charset val="238"/>
        <scheme val="minor"/>
      </rPr>
      <t>BLAZINA ZA UČENCA</t>
    </r>
    <r>
      <rPr>
        <sz val="11"/>
        <color theme="1"/>
        <rFont val="Calibri"/>
        <family val="2"/>
        <charset val="238"/>
        <scheme val="minor"/>
      </rPr>
      <t xml:space="preserve">
Igralna blazina je sestavljena iz debelo obložene pene s
protizdrsnim dnom in stranic, ki jih obdaja črni trak. Zgornja površina igralnih blazin je sestavljena iz trpežne, obarvane tkanine, ki je antibakterijska in enostavna za čiščenje. Požarna odpornost v skladu s standardom DIN 66084 - razredi P-c (nizka) in P-b (srednja). 
OBDELAVA:
Barva: po izbiri naročnika
Dim. 41 / 33,4 / 3 cm; 
Kot npr.: Shift+ Landscape Padded mats - 09445; VS Vereinigte Spezialmöbelfabriken
ali popolnoma enakovredno (tehnično in oblikovno)</t>
    </r>
  </si>
  <si>
    <r>
      <rPr>
        <b/>
        <sz val="11"/>
        <color theme="1"/>
        <rFont val="Calibri"/>
        <family val="2"/>
        <charset val="238"/>
        <scheme val="minor"/>
      </rPr>
      <t>AKTIVNI STOL</t>
    </r>
    <r>
      <rPr>
        <sz val="11"/>
        <color theme="1"/>
        <rFont val="Calibri"/>
        <family val="2"/>
        <charset val="238"/>
        <scheme val="minor"/>
      </rPr>
      <t xml:space="preserve">
Stol brez hrbtišča za aktivno sedenje. Konstrukcija stola je iz polipropilena v barvi po proizvajalčevi barvni skali - C2. Osnova stola ima konveksno obliko, v notranjosti je obtežena in omogoča gibanje s 360 stopinjskim vrtenjem.
Konveksno dno oblečeno v gumo sega preko robov. Sedišče stola je ergonomsko oblikovano, oblazinjeno z mehkejšo peno.
OBDELAVA;
Sediščna školjka: po izbiri naročnika
'Dim. 35 / 35 cm; višina sedišča 31 cm,
Kot npr.: Hokki; VS Vereinigte Spezialmöbelfabriken
ali popolnoma enakovredno (tehnično in oblikovno)</t>
    </r>
  </si>
  <si>
    <r>
      <rPr>
        <b/>
        <sz val="11"/>
        <color theme="1"/>
        <rFont val="Calibri"/>
        <family val="2"/>
        <charset val="238"/>
        <scheme val="minor"/>
      </rPr>
      <t>MOBILNA OMARA</t>
    </r>
    <r>
      <rPr>
        <sz val="11"/>
        <color theme="1"/>
        <rFont val="Calibri"/>
        <family val="2"/>
        <charset val="238"/>
        <scheme val="minor"/>
      </rPr>
      <t xml:space="preserve">
Mobilna omara ukrivljene oblike s šestimi (6) prekati, štirimi (4) premičnimi policami, na kolesih. Konstrukcija - korpus iz materiala LIGNOpal  (iverna plošča je obeh straneh laminirana z dekorativno folijo, prevlečena z melaminsko smolo) v barvi po proizvajalčevi barvni skali, robovi z varjenim ABS robom 1.5mm,
Hrbtišče omare iz pločevine z vzorcem (perforacija) v barvi po proizvajalčevi barvni skali,
Podnožje na kolesih z blokado za trda tla. Na omari sta dve (2) kovinski držali za transport. Omara se popolnoma prilega ukrivljenemu oblazinjenemu modulu.
OBDELAVA;
Konstrukcija: po izbiri naročnika
Hrbtišče: po izbiri naročnika
Dim. 152.6 / 42,5/ 110 cm,
Kot npr.: Shift+ Landscape Mobile shelf units; VS Vereinigte Spezialmöbelfabriken
ali popolnoma enakovredno (tehnično in oblikovno)</t>
    </r>
  </si>
  <si>
    <r>
      <rPr>
        <b/>
        <sz val="11"/>
        <color theme="1"/>
        <rFont val="Calibri"/>
        <family val="2"/>
        <charset val="238"/>
        <scheme val="minor"/>
      </rPr>
      <t>ODER ZA PREDSTAVITVE IN UČENJE NA TLEH</t>
    </r>
    <r>
      <rPr>
        <sz val="11"/>
        <color theme="1"/>
        <rFont val="Calibri"/>
        <family val="2"/>
        <charset val="238"/>
        <scheme val="minor"/>
      </rPr>
      <t xml:space="preserve">
Pravokotni element, ki se lahko uporablja kot del podesta, kot miza ali klop. Naložjiv v največ dveh nivojih. Konstrukcija iz kovinski profilov, ki so med seboj varjeni in vijačeni, prašno barvani po proizvajalčevi barvni skali, noge na protizdrsnih zaščitnih čepih. Zgornji del je izdelan iz vezanega lesa. Ena stran s protizdrsno sitotiskano strukturo za stanje ali sedenje in druga z gladko površino za uporabo kot miza.
Dim. 105,5 / 85/ 32 cm,
Kot npr.: Shift+ Up table-bench platform; VS Vereinigte Spezialmöbelfabriken
ali popolnoma enakovredno (tehnično in oblikovno                                        </t>
    </r>
  </si>
  <si>
    <t>POVEZOVALNIK ZA ODER</t>
  </si>
  <si>
    <r>
      <rPr>
        <b/>
        <sz val="11"/>
        <color theme="1"/>
        <rFont val="Calibri"/>
        <family val="2"/>
        <charset val="238"/>
        <scheme val="minor"/>
      </rPr>
      <t>OKROGLA MIZA</t>
    </r>
    <r>
      <rPr>
        <sz val="11"/>
        <color theme="1"/>
        <rFont val="Calibri"/>
        <family val="2"/>
        <charset val="238"/>
        <scheme val="minor"/>
      </rPr>
      <t xml:space="preserve">
Otroška miza z dodatno funkcijo shranjevalnega elementa in držala za pisala in nosilcem za šotorski element,
Konstrukcija iz ABS plastike, rotacijsko lita in naložljiva,
Mizna plošča v CDF plošči (svisokotlačni laminat, krožne oblike z luknjo v sredini (držalo pisal), plošča debeline 13mm,
OBDELAVA;
Konstrukcija: po izbiri naročnika 
Mizna plošča: po izbiri naročnika
'Dim.fi 63cm; višina mizne ploskve 39.8cm,
Kot npr.: Gugl; VS Vereinigte Spezialmöbelfabriken
ali popolnoma enakovredno (tehnično in oblikovno)</t>
    </r>
  </si>
  <si>
    <r>
      <rPr>
        <b/>
        <sz val="11"/>
        <color theme="1"/>
        <rFont val="Calibri"/>
        <family val="2"/>
        <charset val="238"/>
        <scheme val="minor"/>
      </rPr>
      <t>UKRIVLJENA IGRALNA BLAZINA</t>
    </r>
    <r>
      <rPr>
        <sz val="11"/>
        <color theme="1"/>
        <rFont val="Calibri"/>
        <family val="2"/>
        <charset val="238"/>
        <scheme val="minor"/>
      </rPr>
      <t xml:space="preserve">
Igralna blazina je sestavljena iz debelo obložene pene s
protizdrsnim dnom, bočno nosilno zanko in stranic, ki jih
obdaja črni trak. Zgornja površina igralnih blazin je sestavljena iz trpežne, obarvane tkanine, ki je antibakterijska in enostavna za čiščenje. 
tkanine.
OBDELAVA:
Blazina: po izbiri naročnika
'Dim. 106 / 86,9 / 8 cm; 
Kot npr.: Shift+ Landscape Padded mats; VS Vereinigte Spezialmöbelfabriken
ali popolnoma enakovredno (tehnično in oblikovno)</t>
    </r>
  </si>
  <si>
    <r>
      <rPr>
        <b/>
        <sz val="11"/>
        <color theme="1"/>
        <rFont val="Calibri"/>
        <family val="2"/>
        <charset val="238"/>
        <scheme val="minor"/>
      </rPr>
      <t>ŠOTORSKI ELEMENT S TORBO</t>
    </r>
    <r>
      <rPr>
        <sz val="11"/>
        <color theme="1"/>
        <rFont val="Calibri"/>
        <family val="2"/>
        <charset val="238"/>
        <scheme val="minor"/>
      </rPr>
      <t xml:space="preserve">
Šotorski element je sestavljen iz raztegljive tkanine po proizvajalčevi barvni skali in palic iz steklenih vlaken za napenjanje trikotne površine, ki se na igralno površino pritrdi s tremi (3) točkami na dolgi in eno (1) točko na kratki stranici.
OBDELAVA:
Barva jadra: po izbiri naročnika
'Dim. Prb. 96 /226 cm; 
Kot npr.: Leaf; VS Vereinigte Spezialmöbelfabriken
ali popolnoma enakovredno (tehnično in oblikovno)</t>
    </r>
  </si>
  <si>
    <r>
      <rPr>
        <b/>
        <sz val="11"/>
        <color theme="1"/>
        <rFont val="Calibri"/>
        <family val="2"/>
        <charset val="238"/>
        <scheme val="minor"/>
      </rPr>
      <t>MIZA ZA OTROKE</t>
    </r>
    <r>
      <rPr>
        <sz val="11"/>
        <color theme="1"/>
        <rFont val="Calibri"/>
        <family val="2"/>
        <charset val="238"/>
        <scheme val="minor"/>
      </rPr>
      <t xml:space="preserve">
Miza unikatne oblike na štirih (4) nogah.
Konstrukcija iz jeklenih cevi (noge iz okroglih, vezniki iz kvadratnih), ki so med seboj varjeni in vijačeni, prašno barvani po proizvajalčevi barvni skali - M1, noge na višinsko nastavljivih zaščitnih čepih, prilagojenimi za obstoječa tla.
Iverna mizna plošča (LIGNOpal), na obeh straneh laminirana z dekorativno folijo, prevlečena z melaminsko smolo
(v barvi po proizvajalčevi barvni skali - L3) s tesno prilegajočim se plastičnim zaključnim robom (ABS 2,5 mm).
OBDELAVA;
Podnožje: po izboru naročnika
Mizna plošča: po izboru naročnika
Dim. 165 / 114; višina mizne ploskve 53 cm,
Kot npr.: Puzzle free-form, VS Vereinigte Spezialmöbelfabriken
ali popolnoma enakovredno (tehnično in oblikovno)</t>
    </r>
  </si>
  <si>
    <r>
      <rPr>
        <b/>
        <sz val="11"/>
        <color theme="1"/>
        <rFont val="Calibri"/>
        <family val="2"/>
        <charset val="238"/>
        <scheme val="minor"/>
      </rPr>
      <t>KOŠ ZA LOČEVANJE ODPADKOV</t>
    </r>
    <r>
      <rPr>
        <sz val="11"/>
        <color theme="1"/>
        <rFont val="Calibri"/>
        <family val="2"/>
        <charset val="238"/>
        <scheme val="minor"/>
      </rPr>
      <t xml:space="preserve">
'Koš za recikliranje, pedalni koš 3 v 1, 24-litrski kovinski koš za smeti, sistem za ločevanje odpadkov za kuhinjo, jeklen, srebrn.
'Dim.  46,5 x 29,5 x (40,5-65) cm , kapaciteta 24 l
Kot npr.: SONGMICS koš za ločevanje odpadkov 24 l  ali popolnoma enakovredno (tehnično in oblikovno)</t>
    </r>
  </si>
  <si>
    <t>ZBORNICA</t>
  </si>
  <si>
    <r>
      <rPr>
        <b/>
        <sz val="11"/>
        <color theme="1"/>
        <rFont val="Calibri"/>
        <family val="2"/>
        <charset val="238"/>
        <scheme val="minor"/>
      </rPr>
      <t>VISOKA OMARA S KUHINJSKIMI PRIPOMOČKI</t>
    </r>
    <r>
      <rPr>
        <sz val="11"/>
        <color theme="1"/>
        <rFont val="Calibri"/>
        <family val="2"/>
        <charset val="238"/>
        <scheme val="minor"/>
      </rPr>
      <t xml:space="preserve">
Visoka omara z dvojnimi (2) klasičnimi vrati in premično polico zgoraj ter dvojnimi (2) klasičnimi vrati spodaj. 
Konstrukcija - korpus iz materiala LIGNOpal (iverna plošča je obeh straneh laminirana z dekorativno folijo, prevlečena z melaminsko smolo) v barvi po proizvajalčevi barvni skali, robovi z varjenim ABS robom 1.5mm,
Podnožje iz materiala LIGNOpal v barvi po proizvajalčevi barvni skali, robovi z varjenim ABS robom 1.5mm,
Vrata iz materiala LIGNOpal v barvi po proizvajalčevi barvni skali, robovi z varjenim ABS robom 1.5mm, odmična spona 270°, Vrata opremljena s cilindrično ključavnico, kovinski ročaj, finalna obdelava nikelj. Prirez za prilaganje talne letve.
Levo zgoraj v delovno površino pozicionirano pomivalno korito iz belega emajliranega nerjavečega jekla, spodaj levo grelec (podpultna naprava z nizkim tlakom za priklop na lokaciji) za gretje 5 l vode. Desno zgoraj pozicionirana keramična kuhalna plošča z dvema (2) kuhalnima ploščama in krmilniki zgoraj. Spodaj desno hladilnik (110 l, 15l zamrzovalni predal).
OBDELAVA:
Konstrukcija: po izbiri naročnika
Vrata: po izbiri naročnika
Dim. 120 / 58 / 197 cm
Kot npr.: Serie 800 Cabinet; VS Vereinigte Spezialmöbelfabriken
ali popolnoma enakovredno (tehnično in oblikovno)</t>
    </r>
  </si>
  <si>
    <r>
      <rPr>
        <b/>
        <sz val="11"/>
        <color theme="1"/>
        <rFont val="Calibri"/>
        <family val="2"/>
        <charset val="238"/>
        <scheme val="minor"/>
      </rPr>
      <t>VISOKA OMARA</t>
    </r>
    <r>
      <rPr>
        <sz val="11"/>
        <color theme="1"/>
        <rFont val="Calibri"/>
        <family val="2"/>
        <charset val="238"/>
        <scheme val="minor"/>
      </rPr>
      <t xml:space="preserve">
Visoka omara s policami zgoraj in dvojnimi (2) vrati spodaj (v notranjosti s premičnimi policami) in ključavnico.
Konstrukcija - korpus iz materiala LIGNOpal (iverna plošča je obeh straneh laminirana z dekorativno folijo, prevlečena z melaminsko smolo) v barvi po proizvajalčevi barvni skali, robovi z varjenim ABS robom 1.5mm,
Podnožje iz materiala LIGNOpal v barvi po proizvajalčevi barvni skali, robovi z varjenim ABS robom 1.5mm,
Vrata iz materiala LIGNOpal v barvi po proizvajalčevi barvni skali, robovi z varjenim ABS robom 1.5mm, odmična spona 270°. Vrata opremljena s cilindrično ključavnico, kovinski ročaj, finalna obdelava nikelj. Prirez za prilaganje talne letve.
OBDELAVA:
Konstrukcija: po izbiri naročnika
Vrata: po izbiri naročnika
Dim. 120 / 60/ 197 cm
Kot npr.: Serie 800 Cabinet; VS Vereinigte Spezialmöbelfabriken
ali popolnoma enakovredno (tehnično in oblikovno)</t>
    </r>
  </si>
  <si>
    <r>
      <rPr>
        <b/>
        <sz val="11"/>
        <color theme="1"/>
        <rFont val="Calibri"/>
        <family val="2"/>
        <charset val="238"/>
        <scheme val="minor"/>
      </rPr>
      <t>OBLAZINJEN SEDEŽNI MODUL</t>
    </r>
    <r>
      <rPr>
        <sz val="11"/>
        <color theme="1"/>
        <rFont val="Calibri"/>
        <family val="2"/>
        <charset val="238"/>
        <scheme val="minor"/>
      </rPr>
      <t xml:space="preserve">
Oblazinjeni sedežni modul - pravokotne oblike, ki je popolnoma oblazinjen.
Konstrukcija iz vezane plošče, podnožje na zaščitnih čepih prilogenim tlem (filc),
Obdano s poliuretansko 3D peno, ter oblazinjeno v več slojnem vodoodpornem kompozitu (Stamskin top; SergeFerrari) v barvi po proizvajalčevi barvni skali. 
OBDELAVA:
Oblazinjenje: po izbiri naročnilka
Dim. 105.5 / 52.8,  višina sedišča 46 cm,
Kot npr.: Shift+ Landscape Seating Elements;  VS Vereinigte Spezialmöbelfabriken ali popolnoma enakovredno (tehnično in oblikovno)</t>
    </r>
  </si>
  <si>
    <r>
      <rPr>
        <b/>
        <sz val="11"/>
        <color theme="1"/>
        <rFont val="Calibri"/>
        <family val="2"/>
        <charset val="238"/>
        <scheme val="minor"/>
      </rPr>
      <t>UKRIVLJENA MIZA</t>
    </r>
    <r>
      <rPr>
        <sz val="11"/>
        <color theme="1"/>
        <rFont val="Calibri"/>
        <family val="2"/>
        <charset val="238"/>
        <scheme val="minor"/>
      </rPr>
      <t xml:space="preserve">
Skupinska miza poljubne oblike (konveksna in konkavna) na štirih (4) nogah,zaščitni čepki prilagojeni za obstoječa tla. Konstrukcija iz jeklenih cevi (noge iz okroglih, vezniki iz kvadratnih), ki so med seboj vijačene in varjene, prašno barvane (v barvi po proizvajalčevi barvni skali - M1). Iverna mizna plošča (LIGNOpal), na obeh straneh laminirana z dekorativno folijo, prevlečena z melaminsko smolo (v barvi po proizvajalčevi barvni skali - L4) s tesno prilegajočim se plastičnim zaključnim robom (ABS 2,5 mm). S pripadajočimi povezovalnimi konektorji za mize.
OBDELAVA:
Podnožje: po izbiri naročnilka
Mizna plošča: po izbiri naročnilka
'Dim. 140,8/78,8 ; višina mizne plošče 76 cm,
Kot npr.: Shift+ Base Four-legged table; VS Vereinigte Spezialmöbelfabriken
ali popolnoma enakovredno (tehnično in oblikovno)</t>
    </r>
  </si>
  <si>
    <r>
      <rPr>
        <b/>
        <sz val="11"/>
        <color theme="1"/>
        <rFont val="Calibri"/>
        <family val="2"/>
        <charset val="238"/>
        <scheme val="minor"/>
      </rPr>
      <t>OBLAZINJEN STOL</t>
    </r>
    <r>
      <rPr>
        <sz val="11"/>
        <color theme="1"/>
        <rFont val="Calibri"/>
        <family val="2"/>
        <charset val="238"/>
        <scheme val="minor"/>
      </rPr>
      <t xml:space="preserve">
Stol z oblazinjeno polipropilensko školjko na Z podnožju. Podnožje iz krivljenih jeklenih cevi krožnega prereza, prašno barvano po proizvajalčevi barvni skali, na zaščitnih čepih za trda tla (filc). Sediščna školjka iz polipropilena, (AIR cushion) lita školjka z notranjim praznim prostorom, ergonomsko sedišče kompletno oblazinjeno v tkanini (po izbiri naročnika) barva po proizvajalčevi barvni skali.
OBDELAVA:
Podnožje: po izbiri naročnika
Sediščna školjka tkanina: po izbiri naročnika
'Dim.46 / 50 / 82cm; višina sedišča 46cm,
Kot npr.: PantoSwing-Soft; VS Vereinigte Spezialmöbelfabriken</t>
    </r>
  </si>
  <si>
    <r>
      <rPr>
        <b/>
        <sz val="11"/>
        <color theme="1"/>
        <rFont val="Calibri"/>
        <family val="2"/>
        <charset val="238"/>
        <scheme val="minor"/>
      </rPr>
      <t>GARDEROBNI PANEL S STENSKO PLOŠČO</t>
    </r>
    <r>
      <rPr>
        <sz val="11"/>
        <color theme="1"/>
        <rFont val="Calibri"/>
        <family val="2"/>
        <charset val="238"/>
        <scheme val="minor"/>
      </rPr>
      <t xml:space="preserve">
Garderobni panel s stensko ploščo z 4 dvojnimi zaradi varnosti zaobljenimi kavlji, ki so TÜV certificirani. Stenska plošča je iz materiala LIGNOpal (iverna plošča je obeh straneh laminirana z dekorativno folijo, prevlečena z melaminsko smolo), barvi po proizvajalčevi barvni skali), robovi z varjenim ABS robom 19mm
OBDELAVA;
Panel: po izbiri naročnika
Dim. 100 / 5.9 / 121 cm; ,
Kot npr.: Welcome; VS Vereinigte Spezialmöbelfabriken
ali popolnoma enakovredno (tehnično in oblikovno)</t>
    </r>
  </si>
  <si>
    <r>
      <rPr>
        <b/>
        <sz val="11"/>
        <color theme="1"/>
        <rFont val="Calibri"/>
        <family val="2"/>
        <charset val="238"/>
        <scheme val="minor"/>
      </rPr>
      <t>MAGNETNA BELA TABLA</t>
    </r>
    <r>
      <rPr>
        <sz val="11"/>
        <color theme="1"/>
        <rFont val="Calibri"/>
        <family val="2"/>
        <charset val="238"/>
        <scheme val="minor"/>
      </rPr>
      <t xml:space="preserve">
Emajlirana bela magnetna tabla. Pritrjene v okvir brez vijakov, z zaobljenimi aluminijastimi profili in varnostnimi vogali. 
Dim. 150/ 120 cm
Kot npr.: Tip Tabla ali popolnoma enakovredno (tehnično in oblikovno)</t>
    </r>
  </si>
  <si>
    <r>
      <rPr>
        <b/>
        <sz val="11"/>
        <color theme="1"/>
        <rFont val="Calibri"/>
        <family val="2"/>
        <charset val="238"/>
        <scheme val="minor"/>
      </rPr>
      <t>KOŠ ZA LOČENO ZBIRANJE ODPADKOV</t>
    </r>
    <r>
      <rPr>
        <sz val="11"/>
        <color theme="1"/>
        <rFont val="Calibri"/>
        <family val="2"/>
        <charset val="238"/>
        <scheme val="minor"/>
      </rPr>
      <t xml:space="preserve">
Koš za recikliranje, pedalni koš 3 v 1, 24-litrski kovinski koš za smeti, sistem za ločevanje odpadkov za kuhinjo, jeklen, srebrn.
'Dim.  46,5 x 29,5 x (40,5-65) cm , kapaciteta 24 l
Kot npr.: SONGMICS koš za ločevanje odpadkov 24 l  ali popolnoma enakovredno (tehnično in oblikovno)</t>
    </r>
  </si>
  <si>
    <r>
      <rPr>
        <b/>
        <sz val="11"/>
        <color theme="1"/>
        <rFont val="Calibri"/>
        <family val="2"/>
        <charset val="238"/>
        <scheme val="minor"/>
      </rPr>
      <t>NIZKA OMARA</t>
    </r>
    <r>
      <rPr>
        <sz val="11"/>
        <color theme="1"/>
        <rFont val="Calibri"/>
        <family val="2"/>
        <charset val="238"/>
        <scheme val="minor"/>
      </rPr>
      <t xml:space="preserve">
Nizka omara z dvojnimi (2) vrati in ključavnico. V notranjosti z eno (1) premično polico.
Konstrukcija - korpus iz materiala LIGNOpal (iverna plošča je obeh straneh laminirana z dekorativno folijo, prevlečena z melaminsko smolo) v barvi po proizvajalčevi barvni skali, robovi z varjenim ABS robom 1.5mm,
Podnožje iz materiala LIGNOpal v barvi po proizvajalčevi barvni skali, robovi z varjenim ABS robom 1.5mm,
Vrata iz materiala LIGNOpal v barvi po proizvajalčevi barvni skali, robovi z varjenim ABS robom 1.5mm, odmična spona 270°. Vrata opremljena s cilindrično ključavnico, kovinski ročaj, finalna obdelava nikelj. Prirez za prilaganje talne letve.
OBDELAVA:
Konstrukcija: po izbiri naročnika
Vrata: po izbiri naročnika
Dim. 100 /60/122 cm
Kot npr.: Serie 800 Cabinet; VS Vereinigte Spezialmöbelfabriken
ali popolnoma enakovredno (tehnično in oblikovno)</t>
    </r>
  </si>
  <si>
    <t>PISARNA VODJE VRTCA</t>
  </si>
  <si>
    <r>
      <rPr>
        <b/>
        <sz val="11"/>
        <color theme="1"/>
        <rFont val="Calibri"/>
        <family val="2"/>
        <charset val="238"/>
        <scheme val="minor"/>
      </rPr>
      <t>VISOKA OMARA</t>
    </r>
    <r>
      <rPr>
        <sz val="11"/>
        <color theme="1"/>
        <rFont val="Calibri"/>
        <family val="2"/>
        <charset val="238"/>
        <scheme val="minor"/>
      </rPr>
      <t xml:space="preserve">
Visoka omara s policami zgoraj in dvojnimi (2) vrati spodaj (v notranjosti s premičnimi policami) in ključavnico.
Konstrukcija - korpus iz materiala LIGNOpal (iverna plošča je obeh straneh laminirana z dekorativno folijo, prevlečena z melaminsko smolo) v barvi po proizvajalčevi barvni skali, robovi z varjenim ABS robom 1.5mm,
Podnožje iz materiala LIGNOpal v barvi po proizvajalčevi barvni skali, robovi z varjenim ABS robom 1.5mm,
Vrata iz materiala LIGNOpal v barvi po proizvajalčevi barvni skali, robovi z varjenim ABS robom 1.5mm, odmična spona 270°. Vrata opremljena s cilindrično ključavnico, kovinski ročaj, finalna obdelava nikelj. Prirez za prilaganje talne letve.
OBDELAVA:
Konstrukcija: po izbiri naročnika
Vrata: po izbiri naročnika
Dim. 100 / 44,5/ 197 cm
Kot npr.: Serie 800 Cabinet; VS Vereinigte Spezialmöbelfabriken
ali popolnoma enakovredno (tehnično in oblikovno)</t>
    </r>
  </si>
  <si>
    <r>
      <rPr>
        <b/>
        <sz val="11"/>
        <color theme="1"/>
        <rFont val="Calibri"/>
        <family val="2"/>
        <charset val="238"/>
        <scheme val="minor"/>
      </rPr>
      <t>MOBILNI PREDALNIK</t>
    </r>
    <r>
      <rPr>
        <sz val="11"/>
        <color theme="1"/>
        <rFont val="Calibri"/>
        <family val="2"/>
        <charset val="238"/>
        <scheme val="minor"/>
      </rPr>
      <t xml:space="preserve">
Predalnik s štirimi (4) predali na kolesih.
Konstrukcija - korpus iz materiala LINGOpal v barvi po proizvajalčevi barvni skali, robovi z varjenim ABS robom 1.5mm,
Podnožje kolesa za trda tla,
Vrata iz materiala LINGOpal v barvi po proizvajalčevi barvni skali, robovi z varjenim ABS robom 1.5mm, 
Sistem predalov proti prevrnitvi  (ORGA drawer - odprt je lahko le en predal hkrati),
Razporeditev predalov; 1.5 + 3 +3 + 3 HU, 
Predali opremljeni s cilindrično ključavnico, vsak predal ima kovinski ročaj, finalna obdelava nikelj,
OBDELAVA;
Konstrukcija: po izbiri naročnika
Vrata - fronte: po izbiri naročnika
'Dim.43 / 60 / 60cm; 
Kot npr.: OfficeBox; VS Vereinigte Spezialmöbelfabriken
ali popolnoma enakovredno (tehnično in oblikovno)</t>
    </r>
  </si>
  <si>
    <r>
      <rPr>
        <b/>
        <sz val="11"/>
        <color theme="1"/>
        <rFont val="Calibri"/>
        <family val="2"/>
        <charset val="238"/>
        <scheme val="minor"/>
      </rPr>
      <t>PISARNIŠKA KOTNA MIZA</t>
    </r>
    <r>
      <rPr>
        <sz val="11"/>
        <color theme="1"/>
        <rFont val="Calibri"/>
        <family val="2"/>
        <charset val="238"/>
        <scheme val="minor"/>
      </rPr>
      <t xml:space="preserve">
Pisarniški kotni sestav iz osnovne mize na štirih (4) nogah in dodatne mize na dveh (2), ki je privijačena na osnovno mizo. Polica za stacionarni računalnik privijačena na okvir mize.
Konstrukcija iz kovinski profilov, ki so med seboj varjeni in vijačeni, prašno barvani po proizvajalčevi barvni skali, noge na višinsko nastavljivih zaščitnih čepih,
Mizna plošča iz materiala LIGNOpal (iverna plošča je obeh straneh laminirana z dekorativno folijo, prevlečena z melaminsko smolo) v beli barvi, rob mizne plošče v varjenem ABS materialu debeline 2.5mm,
mizna plošča opremljena z izpusti za elektriko na levi ali desni strani, okrasni kovinski pokrov.
Spodaj snemljiva rešetka za elektrifikacijo, z držalom za računalnik pod mizo.
OBDELAVA;
Podnožje: po izbiri naročnika
Mizna plošča: po izbiri naročnika
Dim. 180 / 200 cm, višina mizne ploskve 76 cm
Kot npr.: NetWork table; VS Vereinigte Spezialmöbelfabriken
ali popolnoma enakovredno (tehnično in oblikovno)</t>
    </r>
  </si>
  <si>
    <r>
      <rPr>
        <b/>
        <sz val="11"/>
        <color theme="1"/>
        <rFont val="Calibri"/>
        <family val="2"/>
        <charset val="238"/>
        <scheme val="minor"/>
      </rPr>
      <t>STOL ZA ZAPOSLENEGA</t>
    </r>
    <r>
      <rPr>
        <sz val="11"/>
        <color theme="1"/>
        <rFont val="Calibri"/>
        <family val="2"/>
        <charset val="238"/>
        <scheme val="minor"/>
      </rPr>
      <t xml:space="preserve">
Dvižni vrtiljak s polipropilensko školjko na kolesih.
Pet (5) krako zvezda aluminijasto podnožje, prašno barvano po proizvajalčevi barvni skali, na kolesih za trda tla (filc),
Sediščna školjka iz polipropilena, (AIR cushion) lita školjka z notranjim praznim prostorom, 
ergonomsko sedišče opremljeno s 3D gibljivim mehanizmom pod sediščem (aktivno sedenje), 
sedišče kompletno oblazinjeno v tkanini (po izbiri naročnika) barva po proizvajalčevi barvni skali. Stol ima ročaje za počitek rok.
OBDELAVA;
Podnožje: po izboru naročnika
Sediščno oblazinjenje: po izboru naročnika
'Dim.55 / 55 / 89.2-98cm; višina sedišča 49.2-62cm,
Kot npr.: PantoMove - Soft; VS Vereinigte Spezialmöbelfabriken
ali popolnoma enakovredno (tehnično in oblikovno)</t>
    </r>
  </si>
  <si>
    <r>
      <rPr>
        <b/>
        <sz val="11"/>
        <color theme="1"/>
        <rFont val="Calibri"/>
        <family val="2"/>
        <charset val="238"/>
        <scheme val="minor"/>
      </rPr>
      <t>OBLAZINJEN STOL</t>
    </r>
    <r>
      <rPr>
        <sz val="11"/>
        <color theme="1"/>
        <rFont val="Calibri"/>
        <family val="2"/>
        <charset val="238"/>
        <scheme val="minor"/>
      </rPr>
      <t xml:space="preserve">
Stol z oblazinjeno polipropilensko školjko na Z podnožju. Podnožje iz krivljenih jeklenih cevi krožnega prereza, prašno barvano po proizvajalčevi barvni skali, na zaščitnih čepih za trda tla (filc). Sediščna školjka iz polipropilena, (AIR cushion) lita školjka z notranjim praznim prostorom, ergonomsko sedišče kompletno oblazinjeno v tkanini (po izbiri naročnika) barva po proizvajalčevi barvni skali. Stol ima ročaje za počitek rok.
OBDELAVA:
Podnožje: po izbiri naročnika
Sediščna školjka tkanina: po izbiri naročnika
'Dim.46 / 50 / 82cm; višina sedišča 46cm,
Kot npr.: PantoSwing-Soft; VS Vereinigte Spezialmöbelfabriken
ali popolnoma enakovredno (tehnično in oblikovno)</t>
    </r>
  </si>
  <si>
    <r>
      <rPr>
        <b/>
        <sz val="11"/>
        <color theme="1"/>
        <rFont val="Calibri"/>
        <family val="2"/>
        <charset val="238"/>
        <scheme val="minor"/>
      </rPr>
      <t>KOŠ ZA PISARNO</t>
    </r>
    <r>
      <rPr>
        <sz val="11"/>
        <color theme="1"/>
        <rFont val="Calibri"/>
        <family val="2"/>
        <charset val="238"/>
        <scheme val="minor"/>
      </rPr>
      <t xml:space="preserve">
Pisarniški koš za smeti s prostornino devetnajst (19) litrov. V črni ali srebrni barvi.
'Barva: po izbiri naročnika                                                                                                                                                                      Dim.  26,6x21,8x28 cm , kapaciteta 19 l
Kot npr.: LEVIATAN kovinski koš za smeti 19l ali popolnoma enakovredno (tehnično in oblikovno)</t>
    </r>
  </si>
  <si>
    <t>PISARNA TAJNIŠTVA</t>
  </si>
  <si>
    <r>
      <rPr>
        <b/>
        <sz val="11"/>
        <color theme="1"/>
        <rFont val="Calibri"/>
        <family val="2"/>
        <charset val="238"/>
        <scheme val="minor"/>
      </rPr>
      <t>PISARNIŠKA KOTNA MIZA</t>
    </r>
    <r>
      <rPr>
        <sz val="11"/>
        <color theme="1"/>
        <rFont val="Calibri"/>
        <family val="2"/>
        <charset val="238"/>
        <scheme val="minor"/>
      </rPr>
      <t xml:space="preserve">
Pisarniški kotni sestav iz osnovne mize na štirih (4) nogah in dodatne mize na dveh (2), ki je privijačena na osnovno mizo. Polica za stacionarni računalnik privijačena na okvir mize.
Konstrukcija iz kovinski profilov, ki so med seboj varjeni in vijačeni, prašno barvani po proizvajalčevi barvni skali, noge na višinsko nastavljivih zaščitnih čepih,
Mizna plošča iz materiala LIGNOpal (iverna plošča je obeh straneh laminirana z dekorativno folijo, prevlečena z melaminsko smolo) v beli barvi, rob mizne plošče v varjenem ABS materialu debeline 2.5mm,
mizna plošča opremljena z izpusti za elektriko na levi ali desni strani, okrasni kovinski pokrov.
Spodaj snemljiva rešetka za elektrifikacijo, z držalom za računalnik pod mizo.
OBDELAVA;
Podnožje: po izbiri naročnika
Mizna plošča: po izbiri naročnika
Dim. 220 / 220 cm, višina mizne ploskve 76 cm
Kot npr.: NetWork table; VS Vereinigte Spezialmöbelfabriken
ali popolnoma enakovredno (tehnično in oblikovno)</t>
    </r>
  </si>
  <si>
    <r>
      <rPr>
        <b/>
        <sz val="11"/>
        <color theme="1"/>
        <rFont val="Calibri"/>
        <family val="2"/>
        <charset val="238"/>
        <scheme val="minor"/>
      </rPr>
      <t>STOL ZA ZAPOSLENEGA</t>
    </r>
    <r>
      <rPr>
        <sz val="11"/>
        <color theme="1"/>
        <rFont val="Calibri"/>
        <family val="2"/>
        <charset val="238"/>
        <scheme val="minor"/>
      </rPr>
      <t xml:space="preserve">
'Dvižni vrtiljak s polipropilensko školjko na kolesih.
Pet (5) krako zvezda aluminijasto podnožje, prašno barvano po proizvajalčevi barvni skali, na kolesih za trda tla (filc),
Sediščna školjka iz polipropilena, (AIR cushion) lita školjka z notranjim praznim prostorom, 
ergonomsko sedišče opremljeno s 3D gibljivim mehanizmom pod sediščem (aktivno sedenje), 
sedišče kompletno oblazinjeno v tkanini (po izbiri naročnika) barva po proizvajalčevi barvni skali. Stol ima ročaje za počitek rok.
OBDELAVA;
Podnožje: po izboru naročnika
Sediščno oblazinjenje: po izboru naročnika
'Dim.55 / 55 / 89.2-98cm; višina sedišča 49.2-62cm,
Kot npr.: PantoMove - Soft; VS Vereinigte Spezialmöbelfabriken
ali popolnoma enakovredno (tehnično in oblikovno)</t>
    </r>
  </si>
  <si>
    <r>
      <rPr>
        <b/>
        <sz val="11"/>
        <color theme="1"/>
        <rFont val="Calibri"/>
        <family val="2"/>
        <charset val="238"/>
        <scheme val="minor"/>
      </rPr>
      <t>OBLAZINJEN STOL</t>
    </r>
    <r>
      <rPr>
        <sz val="11"/>
        <color theme="1"/>
        <rFont val="Calibri"/>
        <family val="2"/>
        <charset val="238"/>
        <scheme val="minor"/>
      </rPr>
      <t xml:space="preserve">
Stol z oblazinjeno polipropilensko školjko na Z podnožju. Podnožje iz krivljenih jeklenih cevi krožnega prereza, prašno barvano po proizvajalčevi barvni skali, na zaščitnih čepih za trda tla (filc). Sediščna školjka iz polipropilena, (AIR cushion) lita školjka z notranjim praznim prostorom, ergonomsko sedišče kompletno oblazinjeno v tkanini (po izbiri naročnika) barva po proizvajalčevi barvni skali.
OBDELAVA:
Podnožje: po izbiri naročnika
Sediščna školjka tkanina: po izbiri naročnika
'Dim.46 / 50 / 82cm; višina sedišča 46cm,
Kot npr.: PantoSwing-Soft; VS Vereinigte Spezialmöbelfabriken
ali popolnoma enakovredno (tehnično in oblikovno)</t>
    </r>
  </si>
  <si>
    <t>PISARNA STROKOVNEGA DELAVCA</t>
  </si>
  <si>
    <r>
      <rPr>
        <b/>
        <sz val="11"/>
        <color theme="1"/>
        <rFont val="Calibri"/>
        <family val="2"/>
        <charset val="238"/>
        <scheme val="minor"/>
      </rPr>
      <t>NIZKA OMARA</t>
    </r>
    <r>
      <rPr>
        <sz val="11"/>
        <color theme="1"/>
        <rFont val="Calibri"/>
        <family val="2"/>
        <charset val="238"/>
        <scheme val="minor"/>
      </rPr>
      <t xml:space="preserve">
Nizka omara s policami in dvojnimi (2) vrati  (v notranjosti s premičnimi policami) in ključavnico.
Konstrukcija - korpus iz materiala LIGNOpal (iverna plošča je obeh straneh laminirana z dekorativno folijo, prevlečena z melaminsko smolo) v barvi po proizvajalčevi barvni skali, robovi z varjenim ABS robom 1.5mm,
Podnožje iz materiala LIGNOpal v barvi po proizvajalčevi barvni skali, robovi z varjenim ABS robom 1.5mm,
Vrata iz materiala LIGNOpal v barvi po proizvajalčevi barvni skali, robovi z varjenim ABS robom 1.5mm, odmična spona 270°. Vrata opremljena s cilindrično ključavnico, kovinski ročaj, finalna obdelava nikelj. Prirez za prilaganje talne letve.
OBDELAVA:
Konstrukcija: po izbiri naročnika
Vrata: po izbiri naročnika
Dim. 100 / 44,5/ 122 cm
Kot npr.: Serie 800 Low Cabinet; VS Vereinigte Spezialmöbelfabriken
ali popolnoma enakovredno (tehnično in oblikovno)</t>
    </r>
  </si>
  <si>
    <r>
      <rPr>
        <b/>
        <sz val="11"/>
        <color theme="1"/>
        <rFont val="Calibri"/>
        <family val="2"/>
        <charset val="238"/>
        <scheme val="minor"/>
      </rPr>
      <t>PISARNIŠKA KOTNA MIZA</t>
    </r>
    <r>
      <rPr>
        <sz val="11"/>
        <color theme="1"/>
        <rFont val="Calibri"/>
        <family val="2"/>
        <charset val="238"/>
        <scheme val="minor"/>
      </rPr>
      <t xml:space="preserve">
Pisarniški kotni sestav iz osnovne mize na štirih (4) nogah in dodatne mize na dveh (2), ki je privijačena na osnovno mizo. Polica za stacionarni računalnik privijačena na okvir mize.
Konstrukcija iz kovinski profilov, ki so med seboj varjeni in vijačeni, prašno barvani po proizvajalčevi barvni skali, noge na višinsko nastavljivih zaščitnih čepih,
Mizna plošča iz materiala LIGNOpal (iverna plošča je obeh straneh laminirana z dekorativno folijo, prevlečena z melaminsko smolo) v beli barvi, rob mizne plošče v varjenem ABS materialu debeline 2.5mm,
mizna plošča opremljena z izpusti za elektriko na levi ali desni strani, okrasni kovinski pokrov.
Spodaj snemljiva rešetka za elektrifikacijo, z držalom za računalnik pod mizo.
OBDELAVA;
Podnožje: po izbiri naročnika
Mizna plošča: po izbiri naročnika
Dim. 180 / 160 cm, višina mizne ploskve 76 cm
Kot npr.: NetWork table; VS Vereinigte Spezialmöbelfabriken
ali popolnoma enakovredno (tehnično in oblikovno)</t>
    </r>
  </si>
  <si>
    <r>
      <rPr>
        <b/>
        <sz val="11"/>
        <color theme="1"/>
        <rFont val="Calibri"/>
        <family val="2"/>
        <charset val="238"/>
        <scheme val="minor"/>
      </rPr>
      <t>STOL ZA ZAPOSLENEGA</t>
    </r>
    <r>
      <rPr>
        <sz val="11"/>
        <color theme="1"/>
        <rFont val="Calibri"/>
        <family val="2"/>
        <charset val="238"/>
        <scheme val="minor"/>
      </rPr>
      <t xml:space="preserve">
Dvižni vrtiljak s polipropilensko školjko na kolesih.
Pet (5) krako zvezda aluminijasto podnožje, prašno barvano po proizvajalčevi barvni skali, na kolesih za trda tla (filc),
Sediščna školjka iz polipropilena, (AIR cushion) lita školjka z notranjim praznim prostorom, 
ergonomsko sedišče opremljeno s 3D gibljivim mehanizmom pod sediščem (aktivno sedenje), 
sedišče kompletno oblazinjeno v tkanini (po izbiri naročnika) barva po proizvajalčevi barvni skali. Stol ima ročaje za počitek rok.
Podnožje: po izboru naročnika
Sediščno oblazinjenje: po izboru naročnika
'Dim.55 / 55 / 89.2-98cm; višina sedišča 49.2-62cm,
Kot npr.: PantoMove - Soft; VS Vereinigte Spezialmöbelfabriken</t>
    </r>
  </si>
  <si>
    <r>
      <rPr>
        <b/>
        <sz val="11"/>
        <color theme="1"/>
        <rFont val="Calibri"/>
        <family val="2"/>
        <charset val="238"/>
        <scheme val="minor"/>
      </rPr>
      <t>STOL</t>
    </r>
    <r>
      <rPr>
        <sz val="11"/>
        <color theme="1"/>
        <rFont val="Calibri"/>
        <family val="2"/>
        <charset val="238"/>
        <scheme val="minor"/>
      </rPr>
      <t xml:space="preserve">
Stol brez hrbtišča za aktivno sedenje. Konstrukcija stola je iz polipropilena v barvi po proizvajalčevi barvni skali - C2. Osnova stola ima konveksno obliko, v notranjosti je obtežena in omogoča gibanje s 360 stopinjskim vrtenjem.
Konveksno dno oblečeno v gumo sega preko robov. Sedišče stola je ergonomsko oblikovano, oblazinjeno z mehkejšo peno.
OBDELAVA;
Sediščna školjka: po izbiri naročnika
'Dim. 35 / 35 cm; višina sedišča 31 cm,
Kot npr.: Hokki; VS Vereinigte Spezialmöbelfabriken
ali popolnoma enakovredno (tehnično in oblikovno)</t>
    </r>
  </si>
  <si>
    <r>
      <rPr>
        <b/>
        <sz val="11"/>
        <color theme="1"/>
        <rFont val="Calibri"/>
        <family val="2"/>
        <charset val="238"/>
        <scheme val="minor"/>
      </rPr>
      <t>VELIKA MEHKA VREČA S POLNILOM</t>
    </r>
    <r>
      <rPr>
        <sz val="11"/>
        <color theme="1"/>
        <rFont val="Calibri"/>
        <family val="2"/>
        <charset val="238"/>
        <scheme val="minor"/>
      </rPr>
      <t xml:space="preserve">
Oblazinjena vrečka se sedenje, z snemljivo in pralno prevleko.
Notranja vrečka polnjena z ekspandiranimi EPS polistirenskimi zrnci, v velikosti 3-6 mm. Snemljiva prevleka je iz tkanine (po proizvajalčevi barvni skali S41), ki je dvojno prevlečena s snovjo, odporno na vodo, olje in umazanijo. Vreča za sedenje je opremljena z ročajem in 2 žepoma. Požarna odpornost v skladu s standardom DIN 4102 B1.
'Dim.180/ 25 / 140cm; 
Kot npr.: Cloud, Beanbag
ali popolnoma enakovredno (tehnično in oblikovno)</t>
    </r>
  </si>
  <si>
    <r>
      <rPr>
        <b/>
        <sz val="11"/>
        <color theme="1"/>
        <rFont val="Calibri"/>
        <family val="2"/>
        <charset val="238"/>
        <scheme val="minor"/>
      </rPr>
      <t>PRAVOKOTNA IGRALNA BLAZINA</t>
    </r>
    <r>
      <rPr>
        <sz val="11"/>
        <color theme="1"/>
        <rFont val="Calibri"/>
        <family val="2"/>
        <charset val="238"/>
        <scheme val="minor"/>
      </rPr>
      <t xml:space="preserve">
Igralna blazina je sestavljena iz debelo obložene pene s
protizdrsnim dnom, bočno nosilno zanko in stranic, ki jih
obdaja črni trak. Zgornja površina igralnih blazin je sestavljena iz trpežne, obarvane tkanine, ki je antibakterijska in enostavna za čiščenje.
OBDELAVA:
Blazina: po izbiri naročnika
'Dim. 105 / 85 / 8 cm; 
Kot npr.: Shift+ Landscape Padded mats; VS Vereinigte Spezialmöbelfabriken
ali popolnoma enakovredno (tehnično in oblikovno)</t>
    </r>
  </si>
  <si>
    <r>
      <rPr>
        <b/>
        <sz val="11"/>
        <color theme="1"/>
        <rFont val="Calibri"/>
        <family val="2"/>
        <charset val="238"/>
        <scheme val="minor"/>
      </rPr>
      <t>OBLAZINJEN VALJ</t>
    </r>
    <r>
      <rPr>
        <sz val="11"/>
        <color theme="1"/>
        <rFont val="Calibri"/>
        <family val="2"/>
        <charset val="238"/>
        <scheme val="minor"/>
      </rPr>
      <t xml:space="preserve">
Valj za podporo hrbta, ø 20 cm, je sestavljen iz debelo obložene pene polnjen z ekspandiranim poliesterskim polnilom in stranic v črni barvi.
Zgornja površina valja je sestavljena iz trpežne, obarvane tkanine, ki je antibakterijska in enostavna za čiščenje.
OBDELAVA:
Barva: po izbiri naročnika
'Dim. 105 / 85 / 8 cm; 
Kot npr.: Shift+ Landscape Padded mats; VS Vereinigte Spezialmöbelfabriken
ali popolnoma enakovredno (tehnično in oblikovno)</t>
    </r>
  </si>
  <si>
    <r>
      <rPr>
        <b/>
        <sz val="11"/>
        <color theme="1"/>
        <rFont val="Calibri"/>
        <family val="2"/>
        <charset val="238"/>
        <scheme val="minor"/>
      </rPr>
      <t>MIZA ZA OTROKE</t>
    </r>
    <r>
      <rPr>
        <sz val="11"/>
        <color theme="1"/>
        <rFont val="Calibri"/>
        <family val="2"/>
        <charset val="238"/>
        <scheme val="minor"/>
      </rPr>
      <t xml:space="preserve">
Miza unikatne oblike na štirih (4) nogah.
Konstrukcija iz jeklenih cevi (noge iz okroglih, vezniki iz kvadratnih), ki so med seboj varjeni in vijačeni, prašno barvani po proizvajalčevi barvni skali - M1, noge na višinsko nastavljivih zaščitnih čepih, prilagojenimi za obstoječa tla.
Iverna mizna plošča (LIGNOpal), na obeh straneh laminirana z dekorativno folijo, prevlečena z melaminsko smolo
(v barvi po proizvajalčevi barvni skali - L3) s tesno prilegajočim se plastičnim zaključnim robom (ABS 2,5 mm).
OBDELAVA;
Podnožje: po izboru naročnika
Mizna plošča: po izboru naročnika
Dim. ø 20 / 52,5 cm
Kot npr.: Shift+ Landscape back support roll, VS Vereinigte Spezialmöbelfabriken
ali popolnoma enakovredno (tehnično in oblikovno)</t>
    </r>
  </si>
  <si>
    <r>
      <rPr>
        <b/>
        <sz val="11"/>
        <color theme="1"/>
        <rFont val="Calibri"/>
        <family val="2"/>
        <charset val="238"/>
        <scheme val="minor"/>
      </rPr>
      <t>KOŠ ZA PISARNO</t>
    </r>
    <r>
      <rPr>
        <sz val="11"/>
        <color theme="1"/>
        <rFont val="Calibri"/>
        <family val="2"/>
        <charset val="238"/>
        <scheme val="minor"/>
      </rPr>
      <t xml:space="preserve">
Pisarniški koš za smeti s prostornino devetnajst (19) litrov. 
'Barva: po izbiri naročnika                                                                                                                                                                      Dim.  26,6x21,8x28 cm , kapaciteta 19 l
Kot npr.: LEVIATAN kovinski koš za smeti 19l ali popolnoma enakovredno (tehnično in oblikovno)</t>
    </r>
  </si>
  <si>
    <t>OPREMA SKUPAJ:</t>
  </si>
  <si>
    <t>SKUPNA REKAPITULACIJA</t>
  </si>
  <si>
    <t>I.</t>
  </si>
  <si>
    <t>II.</t>
  </si>
  <si>
    <t>SKUPAJ BREZ DDV:</t>
  </si>
  <si>
    <t>DDV 22 %</t>
  </si>
  <si>
    <t>SKUPAJ Z DDV:</t>
  </si>
  <si>
    <t>INVESTITOR: 
OBČINA MUTA
Glavni trg 17
2366 Muta</t>
  </si>
  <si>
    <t>OBJEKT: VRTEC MUTA</t>
  </si>
  <si>
    <r>
      <t xml:space="preserve">STOLČEK VEČNAMENSKI 
</t>
    </r>
    <r>
      <rPr>
        <sz val="11"/>
        <color theme="1"/>
        <rFont val="Calibri"/>
        <family val="2"/>
        <charset val="238"/>
        <scheme val="minor"/>
      </rPr>
      <t>Ergonomsko oblikovani stol  iz polipropilena s štirimi nogami, izdelan iz enega samega dela - monoblok, z odprtino v hrbtišču.
Stol z dvojno steno, ergonomsko sedišče v barvi po proizvajalčevi barvni skali, robovi sediščne školjke so
Višina sedeža 31 cm
'Dim. 30 x 36 x 31; višina sedišča 31 cm,
Kot npr.: Ergos One, Nautilus Furniture
ali popolnoma enakovredno (tehnično in oblikovno)</t>
    </r>
  </si>
  <si>
    <r>
      <t xml:space="preserve">STOLČEK VEČNAMENSKI 
</t>
    </r>
    <r>
      <rPr>
        <sz val="11"/>
        <color theme="1"/>
        <rFont val="Calibri"/>
        <family val="2"/>
        <charset val="238"/>
        <scheme val="minor"/>
      </rPr>
      <t>Ergonomsko oblikovani stol  iz polipropilena s štirimi nogami, izdelan iz enega samega dela - monoblok, z odprtino v hrbtišču.
Stol z dvojno steno, ergonomsko sedišče v barvi po proizvajalčevi barvni skali, robovi sediščne školjke so
Višina sedeža 35 cm
'Dim. 30 x 36 x 35; višina sedišča 35 cm,
Kot npr.: Ergos One, Nautilus Furniture
ali popolnoma enakovredno (tehnično in oblikovno)</t>
    </r>
  </si>
  <si>
    <r>
      <t xml:space="preserve">STOLČEK VEČNAMENSKI 
</t>
    </r>
    <r>
      <rPr>
        <sz val="11"/>
        <color theme="1"/>
        <rFont val="Calibri"/>
        <family val="2"/>
        <charset val="238"/>
        <scheme val="minor"/>
      </rPr>
      <t>Ergonomsko oblikovani stol  iz polipropilena s štirimi nogami, izdelan iz enega samega dela - monoblok, z odprtino v hrbtišču.
Stol z dvojno steno, ergonomsko sedišče v barvi po proizvajalčevi barvni skali, robovi sediščne školjke so
zaobljeni. Omogoča nalaganje stolov v višino - do 10 kos navpično. Zadnje noge stola so pod kotom, omogočajo večjo stabilnost stola.  Stol je lahek. Teža stola ne presega 3,5 kg.
'Dim. 46x49x35; višina sedišča 35 cm,
Kot npr.: Ergos One, Nautilus Furniture
ali popolnoma enakovredno (tehnično in oblikovno)</t>
    </r>
  </si>
  <si>
    <t>36.</t>
  </si>
  <si>
    <r>
      <rPr>
        <b/>
        <sz val="11"/>
        <color theme="1"/>
        <rFont val="Calibri"/>
        <family val="2"/>
        <charset val="238"/>
        <scheme val="minor"/>
      </rPr>
      <t xml:space="preserve">RF POLICA </t>
    </r>
    <r>
      <rPr>
        <sz val="11"/>
        <color theme="1"/>
        <rFont val="Calibri"/>
        <family val="2"/>
        <charset val="238"/>
        <scheme val="minor"/>
      </rPr>
      <t xml:space="preserve">
RF polica za shranjevanje in odlaganje kahlic dim. 25x75 cm</t>
    </r>
  </si>
  <si>
    <t>oznaka</t>
  </si>
  <si>
    <t>Mt1</t>
  </si>
  <si>
    <t>Mp1</t>
  </si>
  <si>
    <t>S_rok</t>
  </si>
  <si>
    <t>SH</t>
  </si>
  <si>
    <r>
      <t xml:space="preserve">STOLČEK VEČNAMENSKI Z ROKONASLONI
</t>
    </r>
    <r>
      <rPr>
        <sz val="11"/>
        <color theme="1"/>
        <rFont val="Calibri"/>
        <family val="2"/>
        <charset val="238"/>
        <scheme val="minor"/>
      </rPr>
      <t>Otroški stol za najmlajše iz naravnega bukovega lesa z ročnimi opirali, kot npr. Atlas Mavrica 1.02 ali enakovredno
Velikost: višina sedeža 26 cm</t>
    </r>
  </si>
  <si>
    <t>SV1</t>
  </si>
  <si>
    <t>MV</t>
  </si>
  <si>
    <t>OMV_vis</t>
  </si>
  <si>
    <t>M_čaj</t>
  </si>
  <si>
    <t>K_kuh</t>
  </si>
  <si>
    <r>
      <t>KOTIČEK KUHINJA
Kotiček KUHINJA</t>
    </r>
    <r>
      <rPr>
        <sz val="11"/>
        <color theme="1"/>
        <rFont val="Calibri"/>
        <family val="2"/>
        <charset val="238"/>
        <scheme val="minor"/>
      </rPr>
      <t xml:space="preserve"> s pomivalnim koritom, štedilnikom in odprto polico, premični. Izdelan iz iverala v barvi po izbiri ali barvane vezane ali vlaknene 
plošče, kot npr. Atlas Mavrica A.311 ali enakovredno
Velikost: 100x100x35 cm</t>
    </r>
  </si>
  <si>
    <r>
      <rPr>
        <b/>
        <sz val="11"/>
        <color theme="1"/>
        <rFont val="Calibri"/>
        <family val="2"/>
        <charset val="238"/>
        <scheme val="minor"/>
      </rPr>
      <t>OMARA VISOKA ZA IGRALNICO</t>
    </r>
    <r>
      <rPr>
        <sz val="11"/>
        <color theme="1"/>
        <rFont val="Calibri"/>
        <family val="2"/>
        <charset val="238"/>
        <scheme val="minor"/>
      </rPr>
      <t xml:space="preserve"> – didaktični material
Omara visoka na podnožju z vrati in  prestavljivimi policami, kot npr. Atlas Mavrica 2.40 ali enakovredno
Velikost: 100x200x60 cm
</t>
    </r>
    <r>
      <rPr>
        <b/>
        <sz val="11"/>
        <color theme="1"/>
        <rFont val="Calibri"/>
        <family val="2"/>
        <charset val="238"/>
        <scheme val="minor"/>
      </rPr>
      <t/>
    </r>
  </si>
  <si>
    <r>
      <t xml:space="preserve">NASTAVEK ZA NA OMARO
</t>
    </r>
    <r>
      <rPr>
        <sz val="11"/>
        <color theme="1"/>
        <rFont val="Calibri"/>
        <family val="2"/>
        <charset val="238"/>
        <scheme val="minor"/>
      </rPr>
      <t>Omarica nastavna z vrati in prestavljivo polico, kot npr. Atlas Mavrica 2.13 ali enakovredno
Velikost:ŠxVxG 100 x 60-80 x 60 cm</t>
    </r>
    <r>
      <rPr>
        <b/>
        <sz val="11"/>
        <color theme="1"/>
        <rFont val="Calibri"/>
        <family val="2"/>
        <charset val="238"/>
        <scheme val="minor"/>
      </rPr>
      <t xml:space="preserve">
</t>
    </r>
  </si>
  <si>
    <t>Lež</t>
  </si>
  <si>
    <t>P</t>
  </si>
  <si>
    <r>
      <t xml:space="preserve">LEŽALNIKI
</t>
    </r>
    <r>
      <rPr>
        <sz val="11"/>
        <color theme="1"/>
        <rFont val="Calibri"/>
        <family val="2"/>
        <charset val="238"/>
        <scheme val="minor"/>
      </rPr>
      <t>Ležalnik za počivanje in spanje, nakladalni, noge iz trde plastike, okvir kovinski, ležišče platnena
mreža, na noge je mogoče montirati kolesa za lažji prevoz, kot npr. Wesco ali enakovredno
Velikost: 130x6,5x54 cm</t>
    </r>
    <r>
      <rPr>
        <b/>
        <sz val="11"/>
        <color theme="1"/>
        <rFont val="Calibri"/>
        <family val="2"/>
        <charset val="238"/>
        <scheme val="minor"/>
      </rPr>
      <t xml:space="preserve">
</t>
    </r>
  </si>
  <si>
    <t>Lež_k</t>
  </si>
  <si>
    <t>Pos</t>
  </si>
  <si>
    <t>OM_lež</t>
  </si>
  <si>
    <r>
      <rPr>
        <b/>
        <sz val="11"/>
        <color theme="1"/>
        <rFont val="Calibri"/>
        <family val="2"/>
        <charset val="238"/>
        <scheme val="minor"/>
      </rPr>
      <t>OMARA ZA LEŽALNIKE</t>
    </r>
    <r>
      <rPr>
        <sz val="11"/>
        <color theme="1"/>
        <rFont val="Calibri"/>
        <family val="2"/>
        <charset val="238"/>
        <scheme val="minor"/>
      </rPr>
      <t xml:space="preserve">
Omara visoka z vrati, spodaj
odlaganje lahkih ležalnikov, kot npr. Atlas Mavrica 2.38 ali enakovredno
Velikost: 140x200x60 cm</t>
    </r>
  </si>
  <si>
    <t>NOM_lež</t>
  </si>
  <si>
    <r>
      <t xml:space="preserve">NASTAVEK ZA NA OMARO (omara za ležalnike)
</t>
    </r>
    <r>
      <rPr>
        <sz val="11"/>
        <color theme="1"/>
        <rFont val="Calibri"/>
        <family val="2"/>
        <charset val="238"/>
        <scheme val="minor"/>
      </rPr>
      <t>Omarica nastavna z vrati in prestavljivo polico, kot npr. Atlas Mavrica 2.13 ali enakovredno
Velikost:ŠxVxG 140 x 60-80 x 60 cm</t>
    </r>
    <r>
      <rPr>
        <b/>
        <sz val="11"/>
        <color theme="1"/>
        <rFont val="Calibri"/>
        <family val="2"/>
        <charset val="238"/>
        <scheme val="minor"/>
      </rPr>
      <t xml:space="preserve">
</t>
    </r>
  </si>
  <si>
    <t>OMN_ker</t>
  </si>
  <si>
    <t>PP</t>
  </si>
  <si>
    <t>Mk</t>
  </si>
  <si>
    <r>
      <rPr>
        <b/>
        <sz val="11"/>
        <color theme="1"/>
        <rFont val="Calibri"/>
        <family val="2"/>
        <charset val="238"/>
        <scheme val="minor"/>
      </rPr>
      <t>MOBILNO KORITO</t>
    </r>
    <r>
      <rPr>
        <sz val="11"/>
        <color theme="1"/>
        <rFont val="Calibri"/>
        <family val="2"/>
        <charset val="238"/>
        <scheme val="minor"/>
      </rPr>
      <t xml:space="preserve">
Korito za slikanice in knjige, sestavljeno iz štirih prekatov na kolesih, kot npr. Atlas Mavrica 49 ali enakovredno
Velikost: 60x50x50 cm</t>
    </r>
  </si>
  <si>
    <t>Ogl_dr</t>
  </si>
  <si>
    <r>
      <t xml:space="preserve">OGLEDALO
</t>
    </r>
    <r>
      <rPr>
        <sz val="11"/>
        <color theme="1"/>
        <rFont val="Calibri"/>
        <family val="2"/>
        <charset val="238"/>
        <scheme val="minor"/>
      </rPr>
      <t>V masivnem bukovem okvirju z drogom, kot npr. Atlas Mavrica 4.19 ali enakovredno
Velikost: 80x120 cm</t>
    </r>
  </si>
  <si>
    <t>K_kor</t>
  </si>
  <si>
    <r>
      <rPr>
        <b/>
        <sz val="11"/>
        <rFont val="Calibri"/>
        <family val="2"/>
        <charset val="238"/>
        <scheme val="minor"/>
      </rPr>
      <t>KOTIČEK PRVI KORAKI</t>
    </r>
    <r>
      <rPr>
        <sz val="11"/>
        <rFont val="Calibri"/>
        <family val="2"/>
        <charset val="238"/>
        <scheme val="minor"/>
      </rPr>
      <t xml:space="preserve">
Senzorično-motorični kotiček PRVI KORAKI, Izdelan je iz iverala v barvi po izbiri ali barvane vezane ali vlaknene plošče ter bukovih profilov za oprijem, kot npr. Atlas Mavrica 3.A23 ali enakovredno
Velikost: ŠxVxG 104 x 60 x 40 cm</t>
    </r>
  </si>
  <si>
    <t>OM_vis</t>
  </si>
  <si>
    <t>OM2</t>
  </si>
  <si>
    <t>OM1</t>
  </si>
  <si>
    <t>NOM1</t>
  </si>
  <si>
    <t>Zab</t>
  </si>
  <si>
    <t>OM3</t>
  </si>
  <si>
    <t>MZ</t>
  </si>
  <si>
    <r>
      <rPr>
        <b/>
        <sz val="11"/>
        <rFont val="Calibri"/>
        <family val="2"/>
        <charset val="238"/>
        <scheme val="minor"/>
      </rPr>
      <t>OMARA Z 12 PREKATI</t>
    </r>
    <r>
      <rPr>
        <sz val="11"/>
        <rFont val="Calibri"/>
        <family val="2"/>
        <charset val="238"/>
        <scheme val="minor"/>
      </rPr>
      <t xml:space="preserve">
Omarica nizka na podnožju, namenjena za prenosne  zabojčke za igrače in material, omara nima prekatov (pregrad) ampak samo police za 12 zabojčkov, kot npr. Atlas Mavrica 2.23 ali enakovredno
Velikost:ŠxVxG 104 x 88 x 40 cm
</t>
    </r>
  </si>
  <si>
    <r>
      <rPr>
        <b/>
        <sz val="11"/>
        <color theme="1"/>
        <rFont val="Calibri"/>
        <family val="2"/>
        <charset val="238"/>
        <scheme val="minor"/>
      </rPr>
      <t>ZABOJČKI ZA PREKATE</t>
    </r>
    <r>
      <rPr>
        <sz val="11"/>
        <color theme="1"/>
        <rFont val="Calibri"/>
        <family val="2"/>
        <charset val="238"/>
        <scheme val="minor"/>
      </rPr>
      <t xml:space="preserve">
Zabojček srednji, izdelan iz naravnega bukovega lesa, kot npr. Atlas Mavrica 2.27 ali enakovredno
Velikost: 23,5x14x33,5 cm
</t>
    </r>
  </si>
  <si>
    <r>
      <rPr>
        <b/>
        <sz val="11"/>
        <color theme="1"/>
        <rFont val="Calibri"/>
        <family val="2"/>
        <charset val="238"/>
        <scheme val="minor"/>
      </rPr>
      <t>OMARICA BREZ DNA</t>
    </r>
    <r>
      <rPr>
        <sz val="11"/>
        <color theme="1"/>
        <rFont val="Calibri"/>
        <family val="2"/>
        <charset val="238"/>
        <scheme val="minor"/>
      </rPr>
      <t xml:space="preserve">
Omarica nizka brez dna s polico in prostorom za dva  prevozna zabojčka za igrače, kot npr. atlas mavrica 2.25 ali enakovredno
Velikost: ŠxVxG 104 x 88 x 40 cm</t>
    </r>
  </si>
  <si>
    <r>
      <rPr>
        <b/>
        <sz val="11"/>
        <color theme="1"/>
        <rFont val="Calibri"/>
        <family val="2"/>
        <charset val="238"/>
        <scheme val="minor"/>
      </rPr>
      <t>MOBILNI ZABOJČEK</t>
    </r>
    <r>
      <rPr>
        <sz val="11"/>
        <color theme="1"/>
        <rFont val="Calibri"/>
        <family val="2"/>
        <charset val="238"/>
        <scheme val="minor"/>
      </rPr>
      <t xml:space="preserve">
Zabojček globoki, prevozni iz bukove vezane plošče, kot npr. Atlas 2.31 ali enakovredno
Velikost: ŠxVxG 47 x 30 x 37 cm</t>
    </r>
  </si>
  <si>
    <r>
      <rPr>
        <b/>
        <sz val="11"/>
        <color theme="1"/>
        <rFont val="Calibri"/>
        <family val="2"/>
        <charset val="238"/>
        <scheme val="minor"/>
      </rPr>
      <t>KOTIČEK ZA UMIK</t>
    </r>
    <r>
      <rPr>
        <sz val="11"/>
        <color theme="1"/>
        <rFont val="Calibri"/>
        <family val="2"/>
        <charset val="238"/>
        <scheme val="minor"/>
      </rPr>
      <t xml:space="preserve">
Lesena hiška z odprtino in ogledali v notranjosti, z možnostjo kombinacije drugih senzornih elementov, kot npr. Wesco 61 161 ali enakovredno
Velikost: 111x99x100 cm</t>
    </r>
  </si>
  <si>
    <t>K_um</t>
  </si>
  <si>
    <t>MeE</t>
  </si>
  <si>
    <r>
      <rPr>
        <b/>
        <sz val="11"/>
        <color theme="1"/>
        <rFont val="Calibri"/>
        <family val="2"/>
        <charset val="238"/>
        <scheme val="minor"/>
      </rPr>
      <t>MEHEK ELEMENT</t>
    </r>
    <r>
      <rPr>
        <sz val="11"/>
        <color theme="1"/>
        <rFont val="Calibri"/>
        <family val="2"/>
        <charset val="238"/>
        <scheme val="minor"/>
      </rPr>
      <t xml:space="preserve">
Blazina v obliki Kužka in račke, kot npr. Brundo ali enakovredno</t>
    </r>
  </si>
  <si>
    <t>Dvo</t>
  </si>
  <si>
    <t>BP</t>
  </si>
  <si>
    <t>KS</t>
  </si>
  <si>
    <t>OM_dno</t>
  </si>
  <si>
    <t>V_ris</t>
  </si>
  <si>
    <r>
      <rPr>
        <b/>
        <sz val="11"/>
        <color theme="1"/>
        <rFont val="Calibri"/>
        <family val="2"/>
        <charset val="238"/>
        <scheme val="minor"/>
      </rPr>
      <t>OMARA VISOKA Z VRATI - za didaktični material</t>
    </r>
    <r>
      <rPr>
        <sz val="11"/>
        <color theme="1"/>
        <rFont val="Calibri"/>
        <family val="2"/>
        <charset val="238"/>
        <scheme val="minor"/>
      </rPr>
      <t xml:space="preserve">
Omara visoka na podnožju z vrati in  prestavljivimi policami, kot npr. Atlas Mavrica 2.40 ali enakovredno
Velikost: cca 100x200x60 cm</t>
    </r>
  </si>
  <si>
    <r>
      <rPr>
        <b/>
        <sz val="11"/>
        <color theme="1"/>
        <rFont val="Calibri"/>
        <family val="2"/>
        <charset val="238"/>
        <scheme val="minor"/>
      </rPr>
      <t>VOZIČEK S PRIBOROM ZA RISANJE</t>
    </r>
    <r>
      <rPr>
        <sz val="11"/>
        <color theme="1"/>
        <rFont val="Calibri"/>
        <family val="2"/>
        <charset val="238"/>
        <scheme val="minor"/>
      </rPr>
      <t xml:space="preserve">
Slikarski kreativni voziček, dvostranski, sprednja stran je namenjena odlaganju in pripravi  slikarske dejavnosti, zadnja stran plitvejša, namenjena za odlaganje materialov in pripomočkov za likovno dejavnost, prenosni leseni zabojčki se premikajo po globini, levo in desno. Zunanje površine so iz iverala oblepljenega z laminatom v barvi po izbiri, kot npr. Atlas Mavrica 3.A01 ali enakovredno
Velikost: 104x88x40 cm</t>
    </r>
  </si>
  <si>
    <r>
      <rPr>
        <b/>
        <sz val="11"/>
        <rFont val="Calibri"/>
        <family val="2"/>
        <charset val="238"/>
        <scheme val="minor"/>
      </rPr>
      <t>VOZIČEK S PREDALI ZA GLASBILA</t>
    </r>
    <r>
      <rPr>
        <sz val="11"/>
        <rFont val="Calibri"/>
        <family val="2"/>
        <charset val="238"/>
        <scheme val="minor"/>
      </rPr>
      <t xml:space="preserve">
Kompaktni glasbeni in večnamenski voziček 
1 predal za shranjevanje, 1 predal, 1 polica, osnovna plošča s stojalom. Stranski predal za shranjevanje, 4 kolesa. Izdelana iz brezovega multipleksa, lakirana. 
Velikost: Š63 x V82,5 x G47 cm. Brez glasbil, kot npr. Aurednik H20194 ali enakovredno</t>
    </r>
  </si>
  <si>
    <t>V_gla</t>
  </si>
  <si>
    <t>V_suš</t>
  </si>
  <si>
    <r>
      <rPr>
        <b/>
        <sz val="11"/>
        <rFont val="Calibri"/>
        <family val="2"/>
        <charset val="238"/>
        <scheme val="minor"/>
      </rPr>
      <t>PREDALNIK ZA SUŠENJE RISBIC</t>
    </r>
    <r>
      <rPr>
        <sz val="11"/>
        <rFont val="Calibri"/>
        <family val="2"/>
        <charset val="238"/>
        <scheme val="minor"/>
      </rPr>
      <t xml:space="preserve">
Sušilni voziček, polica in luknje za ročaje   51 x 85,5 x 34 cm. Za 20 slikarskih plošč ali sušilnih rešetk.  Z odprtinami za polico in oprijem. Masiven bukov les, stranske stranice iz prave breze. Š 51 x V 85,5 x G 34 cm  Vključene tudi sušilne rešetke
kot npr. Aurednik M47636 in M47638 ali enakovredno</t>
    </r>
  </si>
  <si>
    <t>OM_vz</t>
  </si>
  <si>
    <t>PM_pult</t>
  </si>
  <si>
    <r>
      <rPr>
        <b/>
        <sz val="11"/>
        <color theme="1"/>
        <rFont val="Calibri"/>
        <family val="2"/>
        <charset val="238"/>
        <scheme val="minor"/>
      </rPr>
      <t xml:space="preserve">PREVIJALNI PULT S PODLOGO IN KORITOM ZA UMIVANJE </t>
    </r>
    <r>
      <rPr>
        <sz val="11"/>
        <color theme="1"/>
        <rFont val="Calibri"/>
        <family val="2"/>
        <charset val="238"/>
        <scheme val="minor"/>
      </rPr>
      <t xml:space="preserve">
Previjalna miza za nego najmlajših z izvlečnimi 
stopnicami, umivalnim koritom/banjico kerok kot npr. Nadia in blazino, izdelana po meri, pozicija vsebuje 2 previjalni mizici pod katerima so predali s prekatniki in izvlečne stopničke, med mizicama je korito iz kerrocka, ter omarica z zaprtimi vrati. Pozicija ne vsebuje armature in priklopa.
Velikost: 240 x 80 x 75 cm</t>
    </r>
  </si>
  <si>
    <t>SP</t>
  </si>
  <si>
    <t>KP</t>
  </si>
  <si>
    <t>RF_p</t>
  </si>
  <si>
    <t>G_om</t>
  </si>
  <si>
    <r>
      <rPr>
        <b/>
        <sz val="11"/>
        <color theme="1"/>
        <rFont val="Calibri"/>
        <family val="2"/>
        <charset val="238"/>
        <scheme val="minor"/>
      </rPr>
      <t>GARDEROBA ZA OTROKE Z OMARICAMI IN OBEŠALI</t>
    </r>
    <r>
      <rPr>
        <sz val="11"/>
        <color theme="1"/>
        <rFont val="Calibri"/>
        <family val="2"/>
        <charset val="238"/>
        <scheme val="minor"/>
      </rPr>
      <t xml:space="preserve"> 
Garderoba stenska - zidna s hrbtiščem (stensko oblogo) z zaprtimi omaricami za 4 otroke pod omaricami so kljukice za obešanje in posebej prekatnik za copatke, kot npr. Atlas Mavrica 5.05 ali enakovredno
Velikost: ŠxVxG 120 x 150 x 35 cm 
</t>
    </r>
  </si>
  <si>
    <t>KL1</t>
  </si>
  <si>
    <r>
      <rPr>
        <b/>
        <sz val="11"/>
        <color theme="1"/>
        <rFont val="Calibri"/>
        <family val="2"/>
        <charset val="238"/>
        <scheme val="minor"/>
      </rPr>
      <t>KLOPCA ZA GARDEROBO</t>
    </r>
    <r>
      <rPr>
        <sz val="11"/>
        <color theme="1"/>
        <rFont val="Calibri"/>
        <family val="2"/>
        <charset val="238"/>
        <scheme val="minor"/>
      </rPr>
      <t xml:space="preserve">
Garderobna klopca s plastičnimi pladnji za odlaganje obutve. Ogrodje klopce izdelano iz masivnega lesa, sedežna plošča izdelana iz iverala po izbiri ali ultrapasa, kot npr. Atlas Mavrica 5.16d ali enakovredno
Velikost: ŠxVxG 120 x 35 x 35 cm</t>
    </r>
  </si>
  <si>
    <t>T1</t>
  </si>
  <si>
    <t>PM</t>
  </si>
  <si>
    <t>S1</t>
  </si>
  <si>
    <t>S_koc</t>
  </si>
  <si>
    <t>NOM_Lež</t>
  </si>
  <si>
    <t>OMN_k</t>
  </si>
  <si>
    <t>MK</t>
  </si>
  <si>
    <t>OGL_dr</t>
  </si>
  <si>
    <r>
      <rPr>
        <b/>
        <sz val="11"/>
        <color theme="1"/>
        <rFont val="Calibri"/>
        <family val="2"/>
        <charset val="238"/>
        <scheme val="minor"/>
      </rPr>
      <t>MOBILNO KORITO</t>
    </r>
    <r>
      <rPr>
        <sz val="11"/>
        <color theme="1"/>
        <rFont val="Calibri"/>
        <family val="2"/>
        <charset val="238"/>
        <scheme val="minor"/>
      </rPr>
      <t xml:space="preserve">
MOBILNO KORITO
Korito za slikanice in knjige, sestavljeno iz štirih prekatov na kolesih, kot npr. Atlas Mavrica 49 ali enakovredno
Velikost: 60x50x50 cm</t>
    </r>
  </si>
  <si>
    <t>ENO</t>
  </si>
  <si>
    <t>DVO</t>
  </si>
  <si>
    <t>OM4</t>
  </si>
  <si>
    <t>MAG1</t>
  </si>
  <si>
    <t>MAG2</t>
  </si>
  <si>
    <t>DE1</t>
  </si>
  <si>
    <r>
      <rPr>
        <b/>
        <sz val="11"/>
        <color theme="1"/>
        <rFont val="Calibri"/>
        <family val="2"/>
        <charset val="238"/>
        <scheme val="minor"/>
      </rPr>
      <t>DIDAKTIČNI ELEMENT</t>
    </r>
    <r>
      <rPr>
        <sz val="11"/>
        <color theme="1"/>
        <rFont val="Calibri"/>
        <family val="2"/>
        <charset val="238"/>
        <scheme val="minor"/>
      </rPr>
      <t xml:space="preserve">
Peščena ura je izdelana iz lesa in akrilnega stekla, kot npr. Atlas Mavrica 4.14 ali enakovredno
Velikost peščene ure: ŠxV 18 x 48 cm</t>
    </r>
  </si>
  <si>
    <t>NIŠ_k</t>
  </si>
  <si>
    <t>K1</t>
  </si>
  <si>
    <t>T2</t>
  </si>
  <si>
    <t>SP1</t>
  </si>
  <si>
    <t>SP2</t>
  </si>
  <si>
    <r>
      <t xml:space="preserve">SENZORIČNI PANELI 1
</t>
    </r>
    <r>
      <rPr>
        <sz val="11"/>
        <rFont val="Calibri"/>
        <family val="2"/>
        <charset val="238"/>
        <scheme val="minor"/>
      </rPr>
      <t>Stenska igra za jasli - stenska zvezda omogoča sestavljanje različnih vzorcev, ko otrok preklaplja 6 trikotnikov v barvah mavrice, kot npr. Atlas Mavrica 4.03 ali enakovredno
Velikost: Ø24 cm</t>
    </r>
  </si>
  <si>
    <r>
      <t xml:space="preserve">SENZORIČNI PANELI 2
</t>
    </r>
    <r>
      <rPr>
        <sz val="11"/>
        <rFont val="Calibri"/>
        <family val="2"/>
        <charset val="238"/>
        <scheme val="minor"/>
      </rPr>
      <t>Stenska igra za jasli Propeler, različne barve se vrtijo okoli središča. Otrok s spreminjanjem hitrosti vrtenja meša različne barve v razne barvne odtenke, kot npr. Atlas Mavrica 4.04 ali enakovredno
Velikost: Ø24 cm</t>
    </r>
  </si>
  <si>
    <t>S_kos</t>
  </si>
  <si>
    <t>OM_Lež</t>
  </si>
  <si>
    <r>
      <rPr>
        <b/>
        <sz val="11"/>
        <color theme="1"/>
        <rFont val="Calibri"/>
        <family val="2"/>
        <charset val="238"/>
        <scheme val="minor"/>
      </rPr>
      <t>OMARA ZA LEŽALNIKE</t>
    </r>
    <r>
      <rPr>
        <sz val="11"/>
        <color theme="1"/>
        <rFont val="Calibri"/>
        <family val="2"/>
        <charset val="238"/>
        <scheme val="minor"/>
      </rPr>
      <t xml:space="preserve">
Omara visoka z vrati, spodaj
odlaganje lahkih ležalnikov, kot npr. Atlas Mavrica 2.38 ali enkakovredno
Velikost: 140x200x60 cm</t>
    </r>
  </si>
  <si>
    <r>
      <t xml:space="preserve">NASTAVEK ZA NA OMARO (omara za ležalnike)
</t>
    </r>
    <r>
      <rPr>
        <sz val="11"/>
        <color theme="1"/>
        <rFont val="Calibri"/>
        <family val="2"/>
        <charset val="238"/>
        <scheme val="minor"/>
      </rPr>
      <t>Omarica nastavna z vrati in prestavljivo polico, kot npr. Atlas Mavrica 2.13 ali enkovredno
Velikost:ŠxVxG 140 x 60-80 x 60 cm</t>
    </r>
    <r>
      <rPr>
        <b/>
        <sz val="11"/>
        <color theme="1"/>
        <rFont val="Calibri"/>
        <family val="2"/>
        <charset val="238"/>
        <scheme val="minor"/>
      </rPr>
      <t xml:space="preserve">
</t>
    </r>
  </si>
  <si>
    <t>V_knj</t>
  </si>
  <si>
    <r>
      <rPr>
        <b/>
        <sz val="11"/>
        <color theme="1"/>
        <rFont val="Calibri"/>
        <family val="2"/>
        <charset val="238"/>
        <scheme val="minor"/>
      </rPr>
      <t>VOZIČEK ZA KNJIGE</t>
    </r>
    <r>
      <rPr>
        <sz val="11"/>
        <color theme="1"/>
        <rFont val="Calibri"/>
        <family val="2"/>
        <charset val="238"/>
        <scheme val="minor"/>
      </rPr>
      <t xml:space="preserve">
Voziček za slikanice in knjige, dvostranski, obe strani sta namenjeni prevozu knjig in slikanic. Zunanje površine so iz iverala, oblepljenega z 
laminatom v barvi po izbiri, kot npr. Atlas Mavrica 3.A07 ali enakovredno
Velikost: 80x73x50 cm</t>
    </r>
  </si>
  <si>
    <t>OGL1</t>
  </si>
  <si>
    <t>MAG3</t>
  </si>
  <si>
    <t>TO</t>
  </si>
  <si>
    <r>
      <rPr>
        <b/>
        <sz val="11"/>
        <rFont val="Calibri"/>
        <family val="2"/>
        <charset val="238"/>
        <scheme val="minor"/>
      </rPr>
      <t>LESENI TOBOGAN</t>
    </r>
    <r>
      <rPr>
        <sz val="11"/>
        <rFont val="Calibri"/>
        <family val="2"/>
        <charset val="238"/>
        <scheme val="minor"/>
      </rPr>
      <t xml:space="preserve">
Igralni in plezalni most, izdelan iz barvnega iverala (po izboru) z razgledno kupolo iz  akrilnega stekla.  Pod mostom prostor za skrivanje in plazenje, kot npr. Atlas Mavrica 3.B11 ali enakovredno
Velikost: ŠxVxG 140 x 105 x 60cm, podest višine 45 cm
</t>
    </r>
  </si>
  <si>
    <r>
      <rPr>
        <b/>
        <sz val="11"/>
        <rFont val="Calibri"/>
        <family val="2"/>
        <charset val="238"/>
        <scheme val="minor"/>
      </rPr>
      <t>OMARA Z 12 PREKATI</t>
    </r>
    <r>
      <rPr>
        <sz val="11"/>
        <rFont val="Calibri"/>
        <family val="2"/>
        <charset val="238"/>
        <scheme val="minor"/>
      </rPr>
      <t xml:space="preserve">
Omarica nizka na podnožju, namenjena za prenosne zabojčke za igrače in material, omara nima prekatov (pregrad) ampak samo police za 12 zabojčkov, kot npr. Atlas Mavrica 2.23 ali enakovredno
Velikost:ŠxVxG 104 x 88 x 40 cm
</t>
    </r>
  </si>
  <si>
    <t>ZAB</t>
  </si>
  <si>
    <r>
      <rPr>
        <b/>
        <sz val="11"/>
        <color theme="1"/>
        <rFont val="Calibri"/>
        <family val="2"/>
        <charset val="238"/>
        <scheme val="minor"/>
      </rPr>
      <t xml:space="preserve">OMARA NIZKA </t>
    </r>
    <r>
      <rPr>
        <sz val="11"/>
        <color theme="1"/>
        <rFont val="Calibri"/>
        <family val="2"/>
        <charset val="238"/>
        <scheme val="minor"/>
      </rPr>
      <t xml:space="preserve">
Omarica nizka na podnožju s prestavljivo polico, kot npr. Atlas Mavrica 2.01 ali enakovredno
Velikost: 104 x 88 x 40 cm</t>
    </r>
  </si>
  <si>
    <t>DE</t>
  </si>
  <si>
    <t>NIŠ_o</t>
  </si>
  <si>
    <t>RF</t>
  </si>
  <si>
    <t>OMV</t>
  </si>
  <si>
    <t>S2</t>
  </si>
  <si>
    <t>SV2</t>
  </si>
  <si>
    <r>
      <rPr>
        <b/>
        <sz val="11"/>
        <color theme="1"/>
        <rFont val="Calibri"/>
        <family val="2"/>
        <charset val="238"/>
        <scheme val="minor"/>
      </rPr>
      <t>OMARA ZA LEŽALNIKE</t>
    </r>
    <r>
      <rPr>
        <sz val="11"/>
        <color theme="1"/>
        <rFont val="Calibri"/>
        <family val="2"/>
        <charset val="238"/>
        <scheme val="minor"/>
      </rPr>
      <t xml:space="preserve">
Omara visoka z vrati, spodaj
odlaganje lahkih ležalnikov, kot npr. Atlas Mavrica 2.38
Velikost: 140x200x60 cm ali enakovredno</t>
    </r>
  </si>
  <si>
    <t>K_jez</t>
  </si>
  <si>
    <r>
      <rPr>
        <b/>
        <sz val="11"/>
        <color theme="1"/>
        <rFont val="Calibri"/>
        <family val="2"/>
        <charset val="238"/>
        <scheme val="minor"/>
      </rPr>
      <t>JEZIKOVNI KOTIČEK</t>
    </r>
    <r>
      <rPr>
        <sz val="11"/>
        <color theme="1"/>
        <rFont val="Calibri"/>
        <family val="2"/>
        <charset val="238"/>
        <scheme val="minor"/>
      </rPr>
      <t xml:space="preserve">
Pravljično jezikovni kotiček, dvostranski, sprednja stran je namenjena za odlaganje in izbiro knjig, zadnja stran, plitvejša, s poševnimi policami iz akrilnega stekla, namenjena razstavi otroških slikanic.
Zunanje površine so iz iverala oblepljenega z laminatom v barvi po izbiri, kot npr. Atlas Mavrica 3.A05 ali enakovredno
Velikost: ŠxVxG 104 x 100 x 50 cm</t>
    </r>
  </si>
  <si>
    <r>
      <rPr>
        <b/>
        <sz val="11"/>
        <rFont val="Calibri"/>
        <family val="2"/>
        <charset val="238"/>
        <scheme val="minor"/>
      </rPr>
      <t>OMARA Z 12 PREKATI</t>
    </r>
    <r>
      <rPr>
        <sz val="11"/>
        <rFont val="Calibri"/>
        <family val="2"/>
        <charset val="238"/>
        <scheme val="minor"/>
      </rPr>
      <t xml:space="preserve">
Omarica nizka na podnožju namenjena za prenosne zabojčei za igrače in material, omara nima prekatov (pregrad) ampak samo police za 12 zabojčkov, kot npr. Atlas Mavrica 2.23 ali enakovredno
Velikost:ŠxVxG 104 x 88 x 40 cm
</t>
    </r>
  </si>
  <si>
    <r>
      <rPr>
        <b/>
        <sz val="11"/>
        <color theme="1"/>
        <rFont val="Calibri"/>
        <family val="2"/>
        <charset val="238"/>
        <scheme val="minor"/>
      </rPr>
      <t>MOBILNI ZABOJČEK</t>
    </r>
    <r>
      <rPr>
        <sz val="11"/>
        <color theme="1"/>
        <rFont val="Calibri"/>
        <family val="2"/>
        <charset val="238"/>
        <scheme val="minor"/>
      </rPr>
      <t xml:space="preserve">
Zabojček globoki, prevozni iz bukove vezane plošče, kot npr. Atlas 2.31 ali enakovredno
Velikost: ŠxVxG 47 x 30 x 37 cm </t>
    </r>
  </si>
  <si>
    <t>DE2</t>
  </si>
  <si>
    <r>
      <t xml:space="preserve">DIDAKTIČNI ELEMENT
</t>
    </r>
    <r>
      <rPr>
        <sz val="11"/>
        <color theme="1"/>
        <rFont val="Calibri"/>
        <family val="2"/>
        <charset val="238"/>
        <scheme val="minor"/>
      </rPr>
      <t>Stenska didaktična igra Zrcalna spirala, drsni element omogoča razvoj koordinacije vida in rok
(grafomotorike) in pomaga pri učenju risanja in pisanja, kot npr. Atlas Mavrica 4.22 ali enakovredno
Velikost: ŠxV 43 x 86 cm</t>
    </r>
  </si>
  <si>
    <r>
      <rPr>
        <b/>
        <sz val="11"/>
        <color theme="1"/>
        <rFont val="Calibri"/>
        <family val="2"/>
        <charset val="238"/>
        <scheme val="minor"/>
      </rPr>
      <t>KLOPCA ZA GARDEROBO A</t>
    </r>
    <r>
      <rPr>
        <sz val="11"/>
        <color theme="1"/>
        <rFont val="Calibri"/>
        <family val="2"/>
        <charset val="238"/>
        <scheme val="minor"/>
      </rPr>
      <t xml:space="preserve">
Garderobna klopca s plastičnimi pladnji za odlaganje obutve. Ogrodje klopce izdelano iz masivnega lesa, sedežna plošča izdelana iz iverala po izbiri ali ultrapasa, kot npr. Atlas Mavrica 5.16d ali enakovredno
Velikost: ŠxVxG 120 x 35 x 35 cm</t>
    </r>
  </si>
  <si>
    <t>G_om2</t>
  </si>
  <si>
    <r>
      <rPr>
        <b/>
        <sz val="11"/>
        <color theme="1"/>
        <rFont val="Calibri"/>
        <family val="2"/>
        <charset val="238"/>
        <scheme val="minor"/>
      </rPr>
      <t>GARDEROBA ZA OTROKE Z OMARICAMI IN OBEŠALI</t>
    </r>
    <r>
      <rPr>
        <sz val="11"/>
        <color theme="1"/>
        <rFont val="Calibri"/>
        <family val="2"/>
        <charset val="238"/>
        <scheme val="minor"/>
      </rPr>
      <t xml:space="preserve"> </t>
    </r>
    <r>
      <rPr>
        <b/>
        <sz val="11"/>
        <color theme="1"/>
        <rFont val="Calibri"/>
        <family val="2"/>
        <charset val="238"/>
        <scheme val="minor"/>
      </rPr>
      <t>A</t>
    </r>
    <r>
      <rPr>
        <sz val="11"/>
        <color theme="1"/>
        <rFont val="Calibri"/>
        <family val="2"/>
        <charset val="238"/>
        <scheme val="minor"/>
      </rPr>
      <t xml:space="preserve">
Garderoba stenska - zidna s hrbtiščem (stensko oblogo) z zaprtimi omaricami za 4 otroke pod omaricami so kljukice za obešanje in posebej prekatnik za copatke, kot npr. Atlas Mavrica 5.05 ali enakovredno
Velikost: ŠxVxG 120 x 150 x 35 cm 
</t>
    </r>
  </si>
  <si>
    <t>K2</t>
  </si>
  <si>
    <t>OM_sh</t>
  </si>
  <si>
    <t>OMA_šk</t>
  </si>
  <si>
    <t>OMB_šk</t>
  </si>
  <si>
    <t>OMC_šk</t>
  </si>
  <si>
    <t>SN</t>
  </si>
  <si>
    <t>MAG4</t>
  </si>
  <si>
    <t>KM</t>
  </si>
  <si>
    <t>P_dež</t>
  </si>
  <si>
    <t>K_loč</t>
  </si>
  <si>
    <t>MAG5</t>
  </si>
  <si>
    <t>K_kuh2</t>
  </si>
  <si>
    <r>
      <rPr>
        <b/>
        <sz val="11"/>
        <rFont val="Calibri"/>
        <family val="2"/>
        <charset val="238"/>
        <scheme val="minor"/>
      </rPr>
      <t>KOTIČEK KUHINJA</t>
    </r>
    <r>
      <rPr>
        <sz val="11"/>
        <rFont val="Calibri"/>
        <family val="2"/>
        <charset val="238"/>
        <scheme val="minor"/>
      </rPr>
      <t xml:space="preserve">
Kotiček Kuhinja sestavljen iz elementov: 
Štedilnik, Pomivalno korito, odprte police in odlagalna polica. Vsi elementi so izdelani iz iverala v barvi po 
izbiri ali iz barvane vezane ali vlaknene plošče, kuhinja ima masivne stojke s kolesi, kot npr. Atlas Mavrica 26 ali enakovredno
Velikost: ŠxVxG 120 x 35 x 100 cm</t>
    </r>
  </si>
  <si>
    <r>
      <rPr>
        <b/>
        <sz val="11"/>
        <color theme="1"/>
        <rFont val="Calibri"/>
        <family val="2"/>
        <charset val="238"/>
        <scheme val="minor"/>
      </rPr>
      <t>OMARA VISOKA ZA IGRALNICO</t>
    </r>
    <r>
      <rPr>
        <sz val="11"/>
        <color theme="1"/>
        <rFont val="Calibri"/>
        <family val="2"/>
        <charset val="238"/>
        <scheme val="minor"/>
      </rPr>
      <t xml:space="preserve"> – didaktični material
Omara visoka na podnožju z vrati in  prestavljivimi policami, kot npr. Atlas Mavrica 2.40 ali enakovredno
Velikost: 80x200x60 cm
</t>
    </r>
    <r>
      <rPr>
        <b/>
        <sz val="11"/>
        <color theme="1"/>
        <rFont val="Calibri"/>
        <family val="2"/>
        <charset val="238"/>
        <scheme val="minor"/>
      </rPr>
      <t/>
    </r>
  </si>
  <si>
    <r>
      <t xml:space="preserve">NASTAVEK ZA NA OMARO
</t>
    </r>
    <r>
      <rPr>
        <sz val="11"/>
        <color theme="1"/>
        <rFont val="Calibri"/>
        <family val="2"/>
        <charset val="238"/>
        <scheme val="minor"/>
      </rPr>
      <t>Omarica nastavna z vrati in prestavljivo polico, kot npr. Atlas Mavrica 2.13 ali enakovredno
Velikost:ŠxVxG 80 x 60-80 x 60 cm</t>
    </r>
    <r>
      <rPr>
        <b/>
        <sz val="11"/>
        <color theme="1"/>
        <rFont val="Calibri"/>
        <family val="2"/>
        <charset val="238"/>
        <scheme val="minor"/>
      </rPr>
      <t xml:space="preserve">
</t>
    </r>
  </si>
  <si>
    <t>OMN_kp</t>
  </si>
  <si>
    <r>
      <t xml:space="preserve">NIZKA OMARICA S KORITOM IN PULTOM
</t>
    </r>
    <r>
      <rPr>
        <sz val="11"/>
        <rFont val="Calibri"/>
        <family val="2"/>
        <charset val="238"/>
        <scheme val="minor"/>
      </rPr>
      <t>Nizka omarica s pultom iz kerrock materiala. Na višini 85 cm 1x umivalno korito. Nadaljevanje pulta na višini 50 cm kot odlagalna površina do dolžine 120 cm. Pod pultom 2 leseni omarici, zaprti z vrati, v notranjosti police. Na steni ogledalo. Pozicija ne vsebuje armature in priklopa
Dimenzije: 85/50 x 45 x 120 cm</t>
    </r>
  </si>
  <si>
    <t>V_jez</t>
  </si>
  <si>
    <t>MAG6</t>
  </si>
  <si>
    <t>OGL3</t>
  </si>
  <si>
    <t>K_trž</t>
  </si>
  <si>
    <r>
      <rPr>
        <b/>
        <sz val="11"/>
        <rFont val="Calibri"/>
        <family val="2"/>
        <charset val="238"/>
        <scheme val="minor"/>
      </rPr>
      <t>KOTIČEK TRŽNICA S STREHO
Kotiček TRŽNICA</t>
    </r>
    <r>
      <rPr>
        <sz val="11"/>
        <rFont val="Calibri"/>
        <family val="2"/>
        <charset val="238"/>
        <scheme val="minor"/>
      </rPr>
      <t>, izdelan iz iverala v barvi po izbiri in profilov iz naravnega bukovega lesa na kolesih, z lesenimi gajbicami ali brez, kot npr. Atlas Mavrica 3.A19 ali enakovredno
Velikost: 104/108 x 145 x 40/55 cm</t>
    </r>
  </si>
  <si>
    <t>OM5</t>
  </si>
  <si>
    <r>
      <rPr>
        <b/>
        <sz val="11"/>
        <color theme="1"/>
        <rFont val="Calibri"/>
        <family val="2"/>
        <charset val="238"/>
        <scheme val="minor"/>
      </rPr>
      <t>OMARA S PREKATI IN POLICAMI</t>
    </r>
    <r>
      <rPr>
        <sz val="11"/>
        <color theme="1"/>
        <rFont val="Calibri"/>
        <family val="2"/>
        <charset val="238"/>
        <scheme val="minor"/>
      </rPr>
      <t xml:space="preserve">
Omarica nizka na podnožju, s fiksnimi policami, kot npr. Atlas Mavrica 2.07
Velikost: 104 x 88 x 40 cm ali enakovredno</t>
    </r>
  </si>
  <si>
    <r>
      <rPr>
        <b/>
        <sz val="11"/>
        <rFont val="Calibri"/>
        <family val="2"/>
        <charset val="238"/>
        <scheme val="minor"/>
      </rPr>
      <t>OMARA Z 12 PREKATI</t>
    </r>
    <r>
      <rPr>
        <sz val="11"/>
        <rFont val="Calibri"/>
        <family val="2"/>
        <charset val="238"/>
        <scheme val="minor"/>
      </rPr>
      <t xml:space="preserve">
Omarica nizka na podnožju namenjena za prenosne zabojčke za igrače in material, omara nima prekatov (pregrad) ampak samo police za 12 zabojčkov, kot npr. Atlas Mavrica 2.23 ali enakovredno
Velikost:ŠxVxG 104 x 88 x 40 cm
</t>
    </r>
  </si>
  <si>
    <t>OM6</t>
  </si>
  <si>
    <t>NOM_6</t>
  </si>
  <si>
    <t>G1_pre</t>
  </si>
  <si>
    <t>OM7</t>
  </si>
  <si>
    <t>NOM7</t>
  </si>
  <si>
    <t>OGL4</t>
  </si>
  <si>
    <t>TAB</t>
  </si>
  <si>
    <t>K_lut</t>
  </si>
  <si>
    <r>
      <rPr>
        <b/>
        <sz val="11"/>
        <rFont val="Calibri"/>
        <family val="2"/>
        <charset val="238"/>
        <scheme val="minor"/>
      </rPr>
      <t>KOTIČEK LUTKOVNO GLEDALIŠČE</t>
    </r>
    <r>
      <rPr>
        <sz val="11"/>
        <rFont val="Calibri"/>
        <family val="2"/>
        <charset val="238"/>
        <scheme val="minor"/>
      </rPr>
      <t xml:space="preserve">
Kotiček lutkovno gledališče izdelan iz iverala v barvi po izbiri, na kolesih, spodaj prekati za shranjevanje lutk z lesenimi zabojčki ali brez, kot npr. Atlas Mavrica 3.A20 ali enakovredno
Velikost: ŠxVxG 104 x 135 x 40 cm
</t>
    </r>
  </si>
  <si>
    <t>OM8</t>
  </si>
  <si>
    <r>
      <rPr>
        <b/>
        <sz val="11"/>
        <color theme="1"/>
        <rFont val="Calibri"/>
        <family val="2"/>
        <charset val="238"/>
        <scheme val="minor"/>
      </rPr>
      <t>NIZKA OMARICA S POLICAMI IN PREKATI</t>
    </r>
    <r>
      <rPr>
        <sz val="11"/>
        <color theme="1"/>
        <rFont val="Calibri"/>
        <family val="2"/>
        <charset val="238"/>
        <scheme val="minor"/>
      </rPr>
      <t xml:space="preserve">
Omarica nizka na podnožju, omara ima 3 zabojčke za igrače in material, ima prestavljive police, barve polic iverala po izboru, kot npr. Atlas Mavrica 2.17 ali enakovredno
Velikost: ŠxVxG 104 x 88 x 40 cm</t>
    </r>
  </si>
  <si>
    <r>
      <rPr>
        <b/>
        <sz val="11"/>
        <rFont val="Calibri"/>
        <family val="2"/>
        <charset val="238"/>
        <scheme val="minor"/>
      </rPr>
      <t>OMARA Z 12 PREKATI</t>
    </r>
    <r>
      <rPr>
        <sz val="11"/>
        <rFont val="Calibri"/>
        <family val="2"/>
        <charset val="238"/>
        <scheme val="minor"/>
      </rPr>
      <t xml:space="preserve">
Omarica nizka na podnožju, namenjena za prenosne zabojčke za igrače in material, omara nima prekatov (pregrad) ampak samo police za 12 zabojčkov, kot npr. Atlas Mavrica 2.23 ali enkovredno
Velikost:ŠxVxG 104 x 88 x 40 cm
</t>
    </r>
  </si>
  <si>
    <t>LB</t>
  </si>
  <si>
    <t>L</t>
  </si>
  <si>
    <t>G2_pre</t>
  </si>
  <si>
    <t>S3</t>
  </si>
  <si>
    <t>K_kuh3</t>
  </si>
  <si>
    <t>ID1</t>
  </si>
  <si>
    <t>MAG7</t>
  </si>
  <si>
    <t>ID2</t>
  </si>
  <si>
    <t>OM9</t>
  </si>
  <si>
    <t>G3_pre</t>
  </si>
  <si>
    <r>
      <rPr>
        <b/>
        <sz val="11"/>
        <color theme="1"/>
        <rFont val="Calibri"/>
        <family val="2"/>
        <charset val="238"/>
        <scheme val="minor"/>
      </rPr>
      <t>VEČNAMENSKA MIZA ZA TISKALNIK</t>
    </r>
    <r>
      <rPr>
        <sz val="11"/>
        <color theme="1"/>
        <rFont val="Calibri"/>
        <family val="2"/>
        <charset val="238"/>
        <scheme val="minor"/>
      </rPr>
      <t xml:space="preserve">
Lesena mizna plošča, barva po izboru, leseno ali kovinsko podnožje, dim. 60x60x76 cm</t>
    </r>
  </si>
  <si>
    <r>
      <rPr>
        <b/>
        <sz val="11"/>
        <color theme="1"/>
        <rFont val="Calibri"/>
        <family val="2"/>
        <charset val="238"/>
        <scheme val="minor"/>
      </rPr>
      <t>PREDALNIK ZA PAPIR</t>
    </r>
    <r>
      <rPr>
        <sz val="11"/>
        <color theme="1"/>
        <rFont val="Calibri"/>
        <family val="2"/>
        <charset val="238"/>
        <scheme val="minor"/>
      </rPr>
      <t xml:space="preserve">
Predalnik za večji (šeleshamer) papir</t>
    </r>
  </si>
  <si>
    <r>
      <rPr>
        <b/>
        <sz val="11"/>
        <color theme="1"/>
        <rFont val="Calibri"/>
        <family val="2"/>
        <charset val="238"/>
        <scheme val="minor"/>
      </rPr>
      <t>POHIŠTVENI BLOK OTROŠKE KUHINJE</t>
    </r>
    <r>
      <rPr>
        <sz val="11"/>
        <color theme="1"/>
        <rFont val="Calibri"/>
        <family val="2"/>
        <charset val="238"/>
        <scheme val="minor"/>
      </rPr>
      <t xml:space="preserve">
Blok otroške kuhinje je sestavljen iz kuhinjskega pulta s podpultnimi omaricami zaprte z vrati v notranjosti premične police ali s predali, dim. cca 250x60x59, prilagojen višini otrok, omarica prilagojena za vgradni pomivalni stroj, omarica z izrezom za indukcijsko ploščo, dve omarici z izrezom za pomivalno korito, visoka omara za vgradni hladilnik ter visoka omara za pečico, nad pultom viseče omarice zaprte z vrati v notranjosti premične police, ultrapas barva po izboru, ročaji na potisk, dodatno dva izvlečna pulta. Celoten blok kuhinje je zaprt z vrati na zapiranje v harmoniko in pospravljanje vrat v omaro. Celotno kuhinjo sestavljata dva bloka, med njima je pregrada (sredina kuhinje) za pospravljanje vrat.</t>
    </r>
  </si>
  <si>
    <r>
      <rPr>
        <b/>
        <sz val="11"/>
        <color theme="1"/>
        <rFont val="Calibri"/>
        <family val="2"/>
        <charset val="238"/>
        <scheme val="minor"/>
      </rPr>
      <t xml:space="preserve">VISEČA OMARICA </t>
    </r>
    <r>
      <rPr>
        <sz val="11"/>
        <color theme="1"/>
        <rFont val="Calibri"/>
        <family val="2"/>
        <charset val="238"/>
        <scheme val="minor"/>
      </rPr>
      <t xml:space="preserve">
Omarica viseča s prestavljivo polico, zaprta, kot npr. Atlas Mavrica 2.16 ali enakovredno, pozicija pri mizi za vzgojitelje na steni
Velikost: 104x40x60 cm</t>
    </r>
  </si>
  <si>
    <r>
      <rPr>
        <b/>
        <sz val="11"/>
        <rFont val="Calibri"/>
        <family val="2"/>
        <charset val="238"/>
        <scheme val="minor"/>
      </rPr>
      <t>STENSKI PANELI Z VRVICAMI ZA RAZSTAVO RISBIC</t>
    </r>
    <r>
      <rPr>
        <sz val="11"/>
        <rFont val="Calibri"/>
        <family val="2"/>
        <charset val="238"/>
        <scheme val="minor"/>
      </rPr>
      <t xml:space="preserve">
Masiven lesen bukov okvir, v katerem so napete vrvice za obešanje risbic, razmik med vrvicami 15-20 cm
Velikost: 80 x 200 x 8 cm oz. po dogovoru glede na pozicijo v igralnici ali hodniku</t>
    </r>
  </si>
  <si>
    <r>
      <t xml:space="preserve">OGLEDALO
</t>
    </r>
    <r>
      <rPr>
        <sz val="11"/>
        <color theme="1"/>
        <rFont val="Calibri"/>
        <family val="2"/>
        <charset val="238"/>
        <scheme val="minor"/>
      </rPr>
      <t>V masivnem bukovem okvirju z drogom, kot npr. Atlas Mavrica 4.19 ali enakovredno
Velikost: 120x120 cm</t>
    </r>
  </si>
  <si>
    <t>Eno</t>
  </si>
  <si>
    <t>Kot</t>
  </si>
  <si>
    <r>
      <rPr>
        <b/>
        <sz val="11"/>
        <color theme="1"/>
        <rFont val="Calibri"/>
        <family val="2"/>
        <charset val="238"/>
        <scheme val="minor"/>
      </rPr>
      <t>NIŠA V IGRALNICI - KVADRATNA</t>
    </r>
    <r>
      <rPr>
        <sz val="11"/>
        <color theme="1"/>
        <rFont val="Calibri"/>
        <family val="2"/>
        <charset val="238"/>
        <scheme val="minor"/>
      </rPr>
      <t xml:space="preserve">
Vgradna lesena niša v igralnici, lesene stranice in hrbet niše, niša ima poljubno razporejene fiksne police, dim. 120 x 120 x 20 cm, kot po sliki v obliki kroga ali kvadrata</t>
    </r>
  </si>
  <si>
    <r>
      <t xml:space="preserve">SENZORIČNI PANELI 3
</t>
    </r>
    <r>
      <rPr>
        <sz val="11"/>
        <rFont val="Calibri"/>
        <family val="2"/>
        <charset val="238"/>
        <scheme val="minor"/>
      </rPr>
      <t>Senzorično motorična stenska igra Medsebojne povezave, kot npr. Atlas Mavrica 4.09 ali enakovredno
Velikost: 74 x 120 cm</t>
    </r>
  </si>
  <si>
    <t>SP3</t>
  </si>
  <si>
    <t>SP4</t>
  </si>
  <si>
    <t>Mt2</t>
  </si>
  <si>
    <t>Mp2</t>
  </si>
  <si>
    <r>
      <t xml:space="preserve">SENZORIČNI PANELI 4
</t>
    </r>
    <r>
      <rPr>
        <sz val="11"/>
        <rFont val="Calibri"/>
        <family val="2"/>
        <charset val="238"/>
        <scheme val="minor"/>
      </rPr>
      <t>Motorično senzorična stenska igra Taktilob omogoča razvoj motorike rok, vidnega in slušnega zaznavanja, saj so raznobarvna kolesa napoljnjena z raznimi materiali, ki pri vrtenju oddajajo različne zvoke, barva po izboru, 4 kolesa, kot npr. Atlas Mavrica 4.08 ali enakovredno
Velikost: 30 cm</t>
    </r>
  </si>
  <si>
    <t>Niš_o</t>
  </si>
  <si>
    <t>Niš_k</t>
  </si>
  <si>
    <t>Pod</t>
  </si>
  <si>
    <r>
      <rPr>
        <b/>
        <sz val="11"/>
        <color theme="1"/>
        <rFont val="Calibri"/>
        <family val="2"/>
        <charset val="238"/>
        <scheme val="minor"/>
      </rPr>
      <t>PODEST K NIŠI</t>
    </r>
    <r>
      <rPr>
        <sz val="11"/>
        <color theme="1"/>
        <rFont val="Calibri"/>
        <family val="2"/>
        <charset val="238"/>
        <scheme val="minor"/>
      </rPr>
      <t xml:space="preserve">
lesen podest različnih višin, oblazinjen, kot nadaljevanje niše, nad podestom možne didaktične igre, pod podestom odprt prostor, podest sestavljen v kot, podest sestavljajo boksi nepravilnih oblik, ki so med seboj fiksno povezani, 6 boksov dim. cca 2x 50x50x20 cm, 70x50x20 cm, 30x50x20 cm, 130x50x20 cm, 80x50x20 cm, dimenzije boksov se prilagodijo poševni steni in en boks je postavljen v višino (40 cm) na drugem boksu, vsi robovi so zaobljeni, v pozicijo so zajete tudi 3 blazine s peno in protizdrsno podlago poljubne barve (dim. 120x40, 90x40 in 70x40 cm)</t>
    </r>
  </si>
  <si>
    <t>DE3</t>
  </si>
  <si>
    <r>
      <rPr>
        <b/>
        <sz val="11"/>
        <color theme="1"/>
        <rFont val="Calibri"/>
        <family val="2"/>
        <charset val="238"/>
        <scheme val="minor"/>
      </rPr>
      <t>DIDAKTIČNI ELEMENT</t>
    </r>
    <r>
      <rPr>
        <sz val="11"/>
        <color theme="1"/>
        <rFont val="Calibri"/>
        <family val="2"/>
        <charset val="238"/>
        <scheme val="minor"/>
      </rPr>
      <t xml:space="preserve">
Stenska didaktična igra Krokodil, kot npr. Viga krokodil ali enakovredno
Velikost: 32x91 cm</t>
    </r>
  </si>
  <si>
    <t>Mag2</t>
  </si>
  <si>
    <r>
      <t xml:space="preserve">MAGNETNA POVRŠINA ZA OBEŠANJE SLIK IN RISANJE S KREDO
</t>
    </r>
    <r>
      <rPr>
        <sz val="11"/>
        <color theme="1"/>
        <rFont val="Calibri"/>
        <family val="2"/>
        <charset val="238"/>
        <scheme val="minor"/>
      </rPr>
      <t>Tabla zelena magnetna v alu okvirju dimenzij 100 x 180 cm</t>
    </r>
  </si>
  <si>
    <r>
      <rPr>
        <b/>
        <sz val="11"/>
        <color theme="1"/>
        <rFont val="Calibri"/>
        <family val="2"/>
        <charset val="238"/>
        <scheme val="minor"/>
      </rPr>
      <t>GARDEROBA ZA OTROKE Z OMARICAMI IN OBEŠALI</t>
    </r>
    <r>
      <rPr>
        <sz val="11"/>
        <color theme="1"/>
        <rFont val="Calibri"/>
        <family val="2"/>
        <charset val="238"/>
        <scheme val="minor"/>
      </rPr>
      <t xml:space="preserve"> </t>
    </r>
    <r>
      <rPr>
        <b/>
        <sz val="11"/>
        <color theme="1"/>
        <rFont val="Calibri"/>
        <family val="2"/>
        <charset val="238"/>
        <scheme val="minor"/>
      </rPr>
      <t>B</t>
    </r>
    <r>
      <rPr>
        <sz val="11"/>
        <color theme="1"/>
        <rFont val="Calibri"/>
        <family val="2"/>
        <charset val="238"/>
        <scheme val="minor"/>
      </rPr>
      <t xml:space="preserve">
Garderoba stenska - zidna s hrbtiščem (stensko oblogo) z zaprtimi omaricami za 3 otroke pod omaricami so kljukice za obešanje in posebej prekatnik za copatke, kot npr. Atlas Mavrica 5.05 ali enakovredno
Velikost: ŠxVxG 90 x 150 x 35 cm 
</t>
    </r>
  </si>
  <si>
    <r>
      <rPr>
        <b/>
        <sz val="11"/>
        <color theme="1"/>
        <rFont val="Calibri"/>
        <family val="2"/>
        <charset val="238"/>
        <scheme val="minor"/>
      </rPr>
      <t>KLOPCA ZA GARDEROBO B</t>
    </r>
    <r>
      <rPr>
        <sz val="11"/>
        <color theme="1"/>
        <rFont val="Calibri"/>
        <family val="2"/>
        <charset val="238"/>
        <scheme val="minor"/>
      </rPr>
      <t xml:space="preserve">
Garderobna klopca s plastičnimi pladnji za odlaganje obutve. Ogrodje klopce izdelano iz masivnega lesa, sedežna plošča izdelana iz iverala po izbiri ali ultrapasa, kot npr. Atlas Mavrica 5.16d ali enakovredno
Velikost: ŠxVxG 90 x 35 x 35 cm</t>
    </r>
  </si>
  <si>
    <r>
      <rPr>
        <b/>
        <sz val="11"/>
        <color theme="1"/>
        <rFont val="Calibri"/>
        <family val="2"/>
        <charset val="238"/>
        <scheme val="minor"/>
      </rPr>
      <t>OMARA ZA ŠKORNJE A</t>
    </r>
    <r>
      <rPr>
        <sz val="11"/>
        <color theme="1"/>
        <rFont val="Calibri"/>
        <family val="2"/>
        <charset val="238"/>
        <scheme val="minor"/>
      </rPr>
      <t xml:space="preserve">
Garderobna polica - regal, za obutev in mokra oblačila, je izdelana iz kompaktnih plošč odpornih na vlago, pladenj za čevlje
Velikost: ŠxVxG 120 x 180 x 40 cm</t>
    </r>
  </si>
  <si>
    <r>
      <rPr>
        <b/>
        <sz val="11"/>
        <color theme="1"/>
        <rFont val="Calibri"/>
        <family val="2"/>
        <charset val="238"/>
        <scheme val="minor"/>
      </rPr>
      <t>OMARA ZA ŠKORNJE B</t>
    </r>
    <r>
      <rPr>
        <sz val="11"/>
        <color theme="1"/>
        <rFont val="Calibri"/>
        <family val="2"/>
        <charset val="238"/>
        <scheme val="minor"/>
      </rPr>
      <t xml:space="preserve">
Garderobna polica - regal, za obutev in mokra oblačila, je izdelana iz kompaktnih plošč odpornih na vlago, pladenj za čevlje
Velikost: ŠxVxG 100 x 180 x 40 cm</t>
    </r>
  </si>
  <si>
    <r>
      <rPr>
        <b/>
        <sz val="11"/>
        <color theme="1"/>
        <rFont val="Calibri"/>
        <family val="2"/>
        <charset val="238"/>
        <scheme val="minor"/>
      </rPr>
      <t>OMARA ZA ŠKORNJE C</t>
    </r>
    <r>
      <rPr>
        <sz val="11"/>
        <color theme="1"/>
        <rFont val="Calibri"/>
        <family val="2"/>
        <charset val="238"/>
        <scheme val="minor"/>
      </rPr>
      <t xml:space="preserve">
Garderobna polica - regal, za obutev in mokra oblačila, je izdelana iz kompaktnih plošč odpornih na vlago, pladenj za čevlje
Velikost: ŠxVxG 80 x 180 x 40 cm</t>
    </r>
  </si>
  <si>
    <r>
      <rPr>
        <b/>
        <sz val="11"/>
        <rFont val="Calibri"/>
        <family val="2"/>
        <charset val="238"/>
        <scheme val="minor"/>
      </rPr>
      <t xml:space="preserve">STENSKI PANELI </t>
    </r>
    <r>
      <rPr>
        <sz val="11"/>
        <rFont val="Calibri"/>
        <family val="2"/>
        <charset val="238"/>
        <scheme val="minor"/>
      </rPr>
      <t xml:space="preserve">
Namenjeni obešanju risbic otrok 200x100x8 cm</t>
    </r>
  </si>
  <si>
    <r>
      <rPr>
        <b/>
        <sz val="11"/>
        <rFont val="Calibri"/>
        <family val="2"/>
        <charset val="238"/>
        <scheme val="minor"/>
      </rPr>
      <t>STENSKI PANELI - 1 starostno</t>
    </r>
    <r>
      <rPr>
        <sz val="11"/>
        <rFont val="Calibri"/>
        <family val="2"/>
        <charset val="238"/>
        <scheme val="minor"/>
      </rPr>
      <t xml:space="preserve">
Namenjeni obešanju risbic otrok, dim. 200x8x100 cm</t>
    </r>
  </si>
  <si>
    <r>
      <rPr>
        <b/>
        <sz val="11"/>
        <rFont val="Calibri"/>
        <family val="2"/>
        <charset val="238"/>
        <scheme val="minor"/>
      </rPr>
      <t>STENSKI PANELI - 2 starostno</t>
    </r>
    <r>
      <rPr>
        <sz val="11"/>
        <rFont val="Calibri"/>
        <family val="2"/>
        <charset val="238"/>
        <scheme val="minor"/>
      </rPr>
      <t xml:space="preserve">
Namenjeni obešanju risbic otrok, dim. 230x8x100 cm</t>
    </r>
  </si>
  <si>
    <t>O_lež</t>
  </si>
  <si>
    <t>OK</t>
  </si>
  <si>
    <t>KL4</t>
  </si>
  <si>
    <t>G4_pre</t>
  </si>
  <si>
    <t>Mp3</t>
  </si>
  <si>
    <t>Mt3</t>
  </si>
  <si>
    <r>
      <t xml:space="preserve">MEHKA SEDEŽNA GARNITURA ZA OTROKE - KOT
</t>
    </r>
    <r>
      <rPr>
        <sz val="11"/>
        <rFont val="Calibri"/>
        <family val="2"/>
        <charset val="238"/>
        <scheme val="minor"/>
      </rPr>
      <t>Kot, dim. 50x50x v.30, oblečen v ATN umetno usnje, barva po izboru</t>
    </r>
  </si>
  <si>
    <t>KL2</t>
  </si>
  <si>
    <t>T3</t>
  </si>
  <si>
    <t>T4</t>
  </si>
  <si>
    <t>OMV2_vis</t>
  </si>
  <si>
    <r>
      <rPr>
        <b/>
        <sz val="11"/>
        <color theme="1"/>
        <rFont val="Calibri"/>
        <family val="2"/>
        <charset val="238"/>
        <scheme val="minor"/>
      </rPr>
      <t>GARDEROBA ZA OTROKE S PREKATI B</t>
    </r>
    <r>
      <rPr>
        <sz val="11"/>
        <color theme="1"/>
        <rFont val="Calibri"/>
        <family val="2"/>
        <charset val="238"/>
        <scheme val="minor"/>
      </rPr>
      <t xml:space="preserve">
Garderoba stenska - zidna s hrbtiščem (stensko oblogo) za 4 otrok, ima prekate za odlaganje osebnih stvari in z obešalnimi kljukicami, kot npr. Atlas Mavrica 5.02 
Velikost: ŠxVxG 80 x 130 x 35 cm 
</t>
    </r>
  </si>
  <si>
    <t>KL3</t>
  </si>
  <si>
    <r>
      <rPr>
        <b/>
        <sz val="11"/>
        <color theme="1"/>
        <rFont val="Calibri"/>
        <family val="2"/>
        <charset val="238"/>
        <scheme val="minor"/>
      </rPr>
      <t>KLOPCA ZA GARDEROBO A</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Velikost: ŠxVxG 100 x 35 x 35 cm</t>
    </r>
  </si>
  <si>
    <r>
      <rPr>
        <b/>
        <sz val="11"/>
        <color theme="1"/>
        <rFont val="Calibri"/>
        <family val="2"/>
        <charset val="238"/>
        <scheme val="minor"/>
      </rPr>
      <t>GARDEROBA ZA OTROKE S PREKATI A</t>
    </r>
    <r>
      <rPr>
        <sz val="11"/>
        <color theme="1"/>
        <rFont val="Calibri"/>
        <family val="2"/>
        <charset val="238"/>
        <scheme val="minor"/>
      </rPr>
      <t xml:space="preserve">
Garderoba stenska - zidna s hrbtiščem (stensko oblogo) za 6 otrok, ima prekate za odlaganje osebnih stvari in z obešalnimi kljukicami, kot npr. Atlas Mavrica 5.02 ali enakovredno
Velikost: ŠxVxG 120 x 130 x 35 cm 
</t>
    </r>
  </si>
  <si>
    <r>
      <rPr>
        <b/>
        <sz val="11"/>
        <color theme="1"/>
        <rFont val="Calibri"/>
        <family val="2"/>
        <charset val="238"/>
        <scheme val="minor"/>
      </rPr>
      <t>KLOPCA ZA GARDEROBO A</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ali enakovredno
Velikost: ŠxVxG 120 x 35 x 35 cm</t>
    </r>
  </si>
  <si>
    <r>
      <rPr>
        <b/>
        <sz val="11"/>
        <color theme="1"/>
        <rFont val="Calibri"/>
        <family val="2"/>
        <charset val="238"/>
        <scheme val="minor"/>
      </rPr>
      <t>GARDEROBA ZA OTROKE S PREKATI D</t>
    </r>
    <r>
      <rPr>
        <sz val="11"/>
        <color theme="1"/>
        <rFont val="Calibri"/>
        <family val="2"/>
        <charset val="238"/>
        <scheme val="minor"/>
      </rPr>
      <t xml:space="preserve">
Garderoba stenska - zidna s hrbtiščem (stensko oblogo) za 3 otrok, ima prekate za odlaganje osebnih stvari in z obešalnimi kljukicami, kot npr. Atlas Mavrica 5.02 ali enakovredno
Velikost: ŠxVxG 60 x 130 x 35 cm 
</t>
    </r>
  </si>
  <si>
    <r>
      <rPr>
        <b/>
        <sz val="11"/>
        <color theme="1"/>
        <rFont val="Calibri"/>
        <family val="2"/>
        <charset val="238"/>
        <scheme val="minor"/>
      </rPr>
      <t>KLOPCA ZA GARDEROBO D</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ali enakovredno
Velikost: ŠxVxG 60 x 35 x 35 cm</t>
    </r>
  </si>
  <si>
    <r>
      <rPr>
        <b/>
        <sz val="11"/>
        <color theme="1"/>
        <rFont val="Calibri"/>
        <family val="2"/>
        <charset val="238"/>
        <scheme val="minor"/>
      </rPr>
      <t>GARDEROBA ZA OTROKE S PREKATI C</t>
    </r>
    <r>
      <rPr>
        <sz val="11"/>
        <color theme="1"/>
        <rFont val="Calibri"/>
        <family val="2"/>
        <charset val="238"/>
        <scheme val="minor"/>
      </rPr>
      <t xml:space="preserve">
Garderoba stenska - zidna s hrbtiščem (stensko oblogo) za 5 otrok, ima prekate za odlaganje osebnih stvari in z obešalnimi kljukicami, kot npr. Atlas Mavrica 5.02 
Velikost: ŠxVxG 100 x 130 x 35 cm 
</t>
    </r>
  </si>
  <si>
    <r>
      <rPr>
        <b/>
        <sz val="11"/>
        <color theme="1"/>
        <rFont val="Calibri"/>
        <family val="2"/>
        <charset val="238"/>
        <scheme val="minor"/>
      </rPr>
      <t>KLOPCA ZA GARDEROBO C</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Velikost: ŠxVxG 100 x 35 x 35 cm</t>
    </r>
  </si>
  <si>
    <r>
      <rPr>
        <b/>
        <sz val="11"/>
        <color theme="1"/>
        <rFont val="Calibri"/>
        <family val="2"/>
        <charset val="238"/>
        <scheme val="minor"/>
      </rPr>
      <t>GARDEROBA ZA OTROKE S PREKATI A</t>
    </r>
    <r>
      <rPr>
        <sz val="11"/>
        <color theme="1"/>
        <rFont val="Calibri"/>
        <family val="2"/>
        <charset val="238"/>
        <scheme val="minor"/>
      </rPr>
      <t xml:space="preserve">
Garderoba stenska - zidna s hrbtiščem (stensko oblogo) za 6 otrok, ima prekate za odlaganje osebnih stvari in z obešalnimi kljukicami, kot npr. Atlas Mavrica 5.02 
Velikost: ŠxVxG 100 x 130 x 35 cm 
</t>
    </r>
  </si>
  <si>
    <r>
      <rPr>
        <b/>
        <sz val="11"/>
        <rFont val="Calibri"/>
        <family val="2"/>
        <charset val="238"/>
        <scheme val="minor"/>
      </rPr>
      <t>TABURE</t>
    </r>
    <r>
      <rPr>
        <sz val="11"/>
        <rFont val="Calibri"/>
        <family val="2"/>
        <charset val="238"/>
        <scheme val="minor"/>
      </rPr>
      <t xml:space="preserve">
polnilo poliuretanska pena oblečena v umetno usnje ATN
Velikost: ŠxV </t>
    </r>
    <r>
      <rPr>
        <sz val="11"/>
        <rFont val="Calibri"/>
        <family val="2"/>
        <charset val="238"/>
      </rPr>
      <t>ø50</t>
    </r>
    <r>
      <rPr>
        <sz val="11"/>
        <rFont val="Calibri"/>
        <family val="2"/>
        <charset val="238"/>
        <scheme val="minor"/>
      </rPr>
      <t xml:space="preserve"> x 30 cm, 
</t>
    </r>
  </si>
  <si>
    <r>
      <rPr>
        <b/>
        <sz val="11"/>
        <rFont val="Calibri"/>
        <family val="2"/>
        <charset val="238"/>
        <scheme val="minor"/>
      </rPr>
      <t>TABURE</t>
    </r>
    <r>
      <rPr>
        <sz val="11"/>
        <rFont val="Calibri"/>
        <family val="2"/>
        <charset val="238"/>
        <scheme val="minor"/>
      </rPr>
      <t xml:space="preserve">
polnilo poliuretanska pena oblečena v umetno usnje ATN
Velikost: ŠxV </t>
    </r>
    <r>
      <rPr>
        <sz val="11"/>
        <rFont val="Calibri"/>
        <family val="2"/>
        <charset val="238"/>
      </rPr>
      <t>ø75</t>
    </r>
    <r>
      <rPr>
        <sz val="11"/>
        <rFont val="Calibri"/>
        <family val="2"/>
        <charset val="238"/>
        <scheme val="minor"/>
      </rPr>
      <t xml:space="preserve"> x 30 cm, 
</t>
    </r>
  </si>
  <si>
    <r>
      <rPr>
        <b/>
        <sz val="11"/>
        <rFont val="Calibri"/>
        <family val="2"/>
        <charset val="238"/>
        <scheme val="minor"/>
      </rPr>
      <t>NIZKAOMARICA ZA  VZGOJITELJA</t>
    </r>
    <r>
      <rPr>
        <sz val="11"/>
        <rFont val="Calibri"/>
        <family val="2"/>
        <charset val="238"/>
        <scheme val="minor"/>
      </rPr>
      <t xml:space="preserve">
Nizka omarica na ključ, v notranjosti polica.
Velikost: 100x40x75 cm</t>
    </r>
  </si>
  <si>
    <t>OMNV</t>
  </si>
  <si>
    <r>
      <rPr>
        <b/>
        <sz val="11"/>
        <color theme="1"/>
        <rFont val="Calibri"/>
        <family val="2"/>
        <charset val="238"/>
        <scheme val="minor"/>
      </rPr>
      <t>OMARA VISOKA ZA IGRALNICO</t>
    </r>
    <r>
      <rPr>
        <sz val="11"/>
        <color theme="1"/>
        <rFont val="Calibri"/>
        <family val="2"/>
        <charset val="238"/>
        <scheme val="minor"/>
      </rPr>
      <t xml:space="preserve"> – didaktični material
Omara visoka na podnožju z vrati in  prestavljivimi policami, kot npr. Atlas Mavrica 2.40
Velikost: 90x200x60 cm
</t>
    </r>
    <r>
      <rPr>
        <b/>
        <sz val="11"/>
        <color theme="1"/>
        <rFont val="Calibri"/>
        <family val="2"/>
        <charset val="238"/>
        <scheme val="minor"/>
      </rPr>
      <t/>
    </r>
  </si>
  <si>
    <r>
      <t xml:space="preserve">NASTAVEK ZA NA OMARO
</t>
    </r>
    <r>
      <rPr>
        <sz val="11"/>
        <color theme="1"/>
        <rFont val="Calibri"/>
        <family val="2"/>
        <charset val="238"/>
        <scheme val="minor"/>
      </rPr>
      <t>Omarica nastavna z vrati in prestavljivo polico, kot npr. Atlas Mavrica 2.13
Velikost:ŠxVxG 90 x 60-80 x 60 cm</t>
    </r>
    <r>
      <rPr>
        <b/>
        <sz val="11"/>
        <color theme="1"/>
        <rFont val="Calibri"/>
        <family val="2"/>
        <charset val="238"/>
        <scheme val="minor"/>
      </rPr>
      <t xml:space="preserve">
</t>
    </r>
  </si>
  <si>
    <t>NOM9</t>
  </si>
  <si>
    <r>
      <rPr>
        <b/>
        <sz val="11"/>
        <color theme="1"/>
        <rFont val="Calibri"/>
        <family val="2"/>
        <charset val="238"/>
        <scheme val="minor"/>
      </rPr>
      <t>KLOPCA ZA GARDEROBO D</t>
    </r>
    <r>
      <rPr>
        <sz val="11"/>
        <color theme="1"/>
        <rFont val="Calibri"/>
        <family val="2"/>
        <charset val="238"/>
        <scheme val="minor"/>
      </rPr>
      <t xml:space="preserve">
Garderobna klopca z RF rešetko za odlaganje obutve. Ogrodje klopce izdelano iz masivnega lesa, sedežna plošča izdelana iz iverala po izbiri ali ultrapasa, kot npr. Atlas Mavrica 5.16.d
Velikost: ŠxVxG 60 x 35 x 35 cm</t>
    </r>
  </si>
  <si>
    <r>
      <rPr>
        <b/>
        <sz val="11"/>
        <color theme="1"/>
        <rFont val="Calibri"/>
        <family val="2"/>
        <charset val="238"/>
        <scheme val="minor"/>
      </rPr>
      <t>GARDEROBA ZA OTROKE S PREKATI D</t>
    </r>
    <r>
      <rPr>
        <sz val="11"/>
        <color theme="1"/>
        <rFont val="Calibri"/>
        <family val="2"/>
        <charset val="238"/>
        <scheme val="minor"/>
      </rPr>
      <t xml:space="preserve">
Garderoba stenska - zidna s hrbtiščem (stensko oblogo) za 3 otrok, ima prekate za odlaganje osebnih stvari in z obešalnimi kljukicami, kot npr. Atlas Mavrica 5.02 
Velikost: ŠxVxG 60 x 130 x 35 cm 
</t>
    </r>
  </si>
  <si>
    <r>
      <rPr>
        <b/>
        <sz val="11"/>
        <color theme="1"/>
        <rFont val="Calibri"/>
        <family val="2"/>
        <charset val="238"/>
        <scheme val="minor"/>
      </rPr>
      <t>KLOP TELOVADNA</t>
    </r>
    <r>
      <rPr>
        <sz val="11"/>
        <color theme="1"/>
        <rFont val="Calibri"/>
        <family val="2"/>
        <charset val="238"/>
        <scheme val="minor"/>
      </rPr>
      <t xml:space="preserve">
Telovadna klop dolžine 200 cm, dim. 200x35x27 cm, kot npr. Elan</t>
    </r>
  </si>
  <si>
    <r>
      <t xml:space="preserve">TELOVADNA GRED
</t>
    </r>
    <r>
      <rPr>
        <sz val="11"/>
        <rFont val="Calibri"/>
        <family val="2"/>
        <charset val="238"/>
        <scheme val="minor"/>
      </rPr>
      <t>Zaradi nizke višine gredi (40 cm) je izvajanje ravnotežnostih prvin lažje. Hkrati pa je primerna za premagovanje začetnega strahu pred izgubo ravnotežja in bolj spodbudno za nadaljnjo vadbo, dim. 390x40 cm kot npr. Elan ali enakovredno</t>
    </r>
  </si>
  <si>
    <r>
      <t xml:space="preserve">MREŽA ZA ZAŠČITO OKEN
</t>
    </r>
    <r>
      <rPr>
        <sz val="11"/>
        <rFont val="Calibri"/>
        <family val="2"/>
        <charset val="238"/>
        <scheme val="minor"/>
      </rPr>
      <t>dim. 310x210, 115x210 in 480x210 cm</t>
    </r>
  </si>
  <si>
    <r>
      <t xml:space="preserve">OGLEDALO
</t>
    </r>
    <r>
      <rPr>
        <sz val="11"/>
        <color theme="1"/>
        <rFont val="Calibri"/>
        <family val="2"/>
        <charset val="238"/>
        <scheme val="minor"/>
      </rPr>
      <t>dimenzije 120x90 cm in 120x120 cm</t>
    </r>
  </si>
  <si>
    <r>
      <rPr>
        <b/>
        <sz val="11"/>
        <color theme="1"/>
        <rFont val="Calibri"/>
        <family val="2"/>
        <charset val="238"/>
        <scheme val="minor"/>
      </rPr>
      <t>MEHKE STENSKE OBLOGE</t>
    </r>
    <r>
      <rPr>
        <sz val="11"/>
        <color theme="1"/>
        <rFont val="Calibri"/>
        <family val="2"/>
        <charset val="238"/>
        <scheme val="minor"/>
      </rPr>
      <t xml:space="preserve">
Umetno usnje ATN, barva po izboru, na zgornji rob obloge montiran LED trak, ki omogoča spreminajnje barv, dalinjec in alu profil, višina obloge 200 cm</t>
    </r>
  </si>
  <si>
    <r>
      <t xml:space="preserve">DELAVNA MIZA
</t>
    </r>
    <r>
      <rPr>
        <sz val="11"/>
        <color theme="1"/>
        <rFont val="Calibri"/>
        <family val="2"/>
        <charset val="238"/>
        <scheme val="minor"/>
      </rPr>
      <t>Miza ultrapas s kovinskimi nogami, 90x60x85</t>
    </r>
    <r>
      <rPr>
        <b/>
        <sz val="11"/>
        <color theme="1"/>
        <rFont val="Calibri"/>
        <family val="2"/>
        <charset val="238"/>
        <scheme val="minor"/>
      </rPr>
      <t xml:space="preserve"> </t>
    </r>
    <r>
      <rPr>
        <sz val="11"/>
        <color theme="1"/>
        <rFont val="Calibri"/>
        <family val="2"/>
        <charset val="238"/>
        <scheme val="minor"/>
      </rPr>
      <t>cm</t>
    </r>
  </si>
  <si>
    <t>DM</t>
  </si>
  <si>
    <t>DS</t>
  </si>
  <si>
    <t>OM_pra</t>
  </si>
  <si>
    <t>OMP_vis</t>
  </si>
  <si>
    <r>
      <rPr>
        <b/>
        <sz val="11"/>
        <color theme="1"/>
        <rFont val="Calibri"/>
        <family val="2"/>
        <charset val="238"/>
        <scheme val="minor"/>
      </rPr>
      <t>ODPRTA VISEČA OMARA</t>
    </r>
    <r>
      <rPr>
        <sz val="11"/>
        <color theme="1"/>
        <rFont val="Calibri"/>
        <family val="2"/>
        <charset val="238"/>
        <scheme val="minor"/>
      </rPr>
      <t xml:space="preserve">
Omara s policami - regal, na kovinskih nogah
Velikost: 90x40x60 cm</t>
    </r>
  </si>
  <si>
    <r>
      <rPr>
        <b/>
        <sz val="11"/>
        <color theme="1"/>
        <rFont val="Calibri"/>
        <family val="2"/>
        <charset val="238"/>
        <scheme val="minor"/>
      </rPr>
      <t>NIŠA V IGRALNICI - OKROGLA</t>
    </r>
    <r>
      <rPr>
        <sz val="11"/>
        <color theme="1"/>
        <rFont val="Calibri"/>
        <family val="2"/>
        <charset val="238"/>
        <scheme val="minor"/>
      </rPr>
      <t xml:space="preserve">
Vgradna lesena niša v igralnici, lesene stranice in hrbet niše, niša ima poljubno razporejene fiksne police, dim. 150 x 150 x 20 cm, kot po sliki v obliki kroga ali kvadrata</t>
    </r>
  </si>
  <si>
    <r>
      <rPr>
        <b/>
        <sz val="11"/>
        <color theme="1"/>
        <rFont val="Calibri"/>
        <family val="2"/>
        <charset val="238"/>
        <scheme val="minor"/>
      </rPr>
      <t xml:space="preserve">NIŠA V IGRALNICI - OKROGLA </t>
    </r>
    <r>
      <rPr>
        <sz val="11"/>
        <color theme="1"/>
        <rFont val="Calibri"/>
        <family val="2"/>
        <charset val="238"/>
        <scheme val="minor"/>
      </rPr>
      <t xml:space="preserve">
Vgradna lesena niša v igralnici, lesene stranice in hrbet niše, niša ima poljubno razporejene fiksne police, dim. 150 x 150 x 20 cm, kot po sliki v obliki kroga ali kvadrata</t>
    </r>
  </si>
  <si>
    <r>
      <rPr>
        <b/>
        <sz val="11"/>
        <color theme="1"/>
        <rFont val="Calibri"/>
        <family val="2"/>
        <charset val="238"/>
        <scheme val="minor"/>
      </rPr>
      <t>NIŠA V IGRALNICI - KVADRATNA</t>
    </r>
    <r>
      <rPr>
        <sz val="11"/>
        <color theme="1"/>
        <rFont val="Calibri"/>
        <family val="2"/>
        <charset val="238"/>
        <scheme val="minor"/>
      </rPr>
      <t xml:space="preserve">
Vgradna lesena niša v igralnici, lesene stranice in hrbet niše, niša ima poljubno razporejene fiksne police, dim. 100 x 100 x 20 cm, kot po sliki v obliki kroga ali kvadrata</t>
    </r>
  </si>
  <si>
    <t>DATUM: 17.01.2025</t>
  </si>
  <si>
    <r>
      <t xml:space="preserve">GUGALNICA
</t>
    </r>
    <r>
      <rPr>
        <sz val="11"/>
        <color theme="1"/>
        <rFont val="Calibri"/>
        <family val="2"/>
        <charset val="238"/>
        <scheme val="minor"/>
      </rPr>
      <t>fi 60 cm - potrebno zagotoviti izvedbo obešala</t>
    </r>
    <r>
      <rPr>
        <b/>
        <sz val="11"/>
        <color theme="1"/>
        <rFont val="Calibri"/>
        <family val="2"/>
        <charset val="238"/>
        <scheme val="minor"/>
      </rPr>
      <t xml:space="preserve"> ali stoječa podpora</t>
    </r>
  </si>
  <si>
    <r>
      <t>VARNOSTNA NALEPKE -</t>
    </r>
    <r>
      <rPr>
        <sz val="11"/>
        <color theme="1"/>
        <rFont val="Calibri"/>
        <family val="2"/>
        <charset val="238"/>
        <scheme val="minor"/>
      </rPr>
      <t>za steklene stene in zastekljena vrata, razvidno v priloženih shemah vrat (prikazani vidni pasovi)</t>
    </r>
  </si>
  <si>
    <r>
      <rPr>
        <b/>
        <sz val="11"/>
        <rFont val="Calibri"/>
        <family val="2"/>
        <charset val="238"/>
        <scheme val="minor"/>
      </rPr>
      <t>KOVINSKA ZAŠČITNA KLETKA ZA PROJEKTOR</t>
    </r>
    <r>
      <rPr>
        <sz val="11"/>
        <rFont val="Calibri"/>
        <family val="2"/>
        <charset val="238"/>
        <scheme val="minor"/>
      </rPr>
      <t xml:space="preserve">
EPSON EB-L260F - montaža vključena 
</t>
    </r>
  </si>
  <si>
    <t>SPLOŠNE ZAHTEVE, NAVODILA PONUDNIKOM</t>
  </si>
  <si>
    <t>Ponudnik mora ponuditi vse v popisu navedene postavke. Ponujanje posameznih postavk iz popisa ni dovoljeno.</t>
  </si>
  <si>
    <t>Ponudnik mora cene vpisati v popis opreme. Spreminjanje popisa, delov popisa in opisov posameznih postavk v popisu ni dovoljeno.</t>
  </si>
  <si>
    <t>Ponudnik mora pri oddaji ponudbe obvezno izdelati in priložiti tehnično mapo s slikovnim materialom in tehničnim opisom ali tehničnim katalogom z označeno pozicijo za vsak ponujeni artikel, da lahko naročnik ugotovi tehnično, oblikovno in funkcionalno ustreznost ponujenih artiklov.</t>
  </si>
  <si>
    <t>V ceno posameznega artikla je vključena dobava in montaža, vključno z vsemi dodatki (razvidnimi iz načrta ali popisa).</t>
  </si>
  <si>
    <t>Pred dobavo je potrebno vse mere ponujenih izdelkov preveriti na objektu in vse spremembe uskladiti z naročnikom.</t>
  </si>
  <si>
    <t>Pred dobavo je potrebno predložiti naročniku vzorce barv in obdelav v potrditev.</t>
  </si>
  <si>
    <t>Vsi elementi opreme morajo biti izvedeni tako, da je dosežena maksimalna trdnost konstrukcije  in maksimalna površinska odpornost obdelave.</t>
  </si>
  <si>
    <t>Vsi elementi opreme morajo biti izvedeni tako, da so primerni za otroke (gladke površine, brez fug, zaobljeni vogali, soft robovi, vsa ogledala in stekla morajo biti zaščitena s folijo, vsi vijaki so vtopljeni, ves drugi pritrdilni material, ki je v dosegu rok otrok mora biti zaščiten).</t>
  </si>
  <si>
    <t>Vsi zahtevani elementi lesenega otroškega pohištva in opreme morajo biti preizkušeni in certificirani po standardih EN 14749, EN 71-8, EN 12221-1, EN 12221-2 in EN 16139, kar ponudnik dokazuje s certifikati priloženimi k ponudbi.</t>
  </si>
  <si>
    <t>Vse visoke omare je potrebno fiksirati v steno (zaradi nevarnosti prevrnitve).</t>
  </si>
  <si>
    <t>Vsi premični kosi pohištva v prostorih za otroke morajo biti izvedeni tako, da se ne prevračajo.</t>
  </si>
  <si>
    <t>Vse stične ploskve elementov opreme s tlemi morajo biti izvedene tako, da ob morebitnem premikanju opreme ne poškodujejo obstoječe talne obloge.</t>
  </si>
  <si>
    <t>Vse dobavljene stole potrdi naročnik oz. uporabnik - predstavnik vrtca. Stoli za otroke morajo biti izbrani tako, da se ne prevračajo in da mlajši otrok ne more zdrseti na tla. Pred naročilom mora ponudnik dostaviti naročniku izbrane vzorce stolov v potrditev.</t>
  </si>
  <si>
    <t>Masivni deli pohištva so 2x lakirani z lakom primernim za izdelke namenjene za otroško rabo (kot PU kot Henelit Sun Blocker Accent, laki na vodni osnovi ali enakovredno).</t>
  </si>
  <si>
    <t>Oplemenitena iverna plošča uporabljena za pohištvo mora biti debeline vsaj 18 mm, kot EGGER, KAINDL ali enakovredno.</t>
  </si>
  <si>
    <t>Vidni robovi pohištva izdelanega iz oplemenitene iverne plošče so oblepljeni z ABS robnim trakom, debeline 2 mm. Ostri robovi morajo biti zaokroženi.</t>
  </si>
  <si>
    <t>HPL laminat za omare za odlaganje obutve mora biti debeline najmanj 16 mm, kot FUNDERMAX Compact ali enakovredno</t>
  </si>
  <si>
    <t>Izbrani stoli in mize morajo biti iz istega prodajnega programa.</t>
  </si>
  <si>
    <t>Leseni stoli in mize morajo biti preizkušeni in certificirani po standardih EN 1729-1 in EN 1729-2, kar ponudnik dokazuje s certifikati priloženimi k ponudbi.</t>
  </si>
  <si>
    <t>Vse obloge so nevidno pritrjene na steno.</t>
  </si>
  <si>
    <t>Športna in gimnastična oprema v športni igralnici mora biti preizkušena in certificirana po standardih navedenih v opisu opreme, kar ponudnik dokazuje s certifikati priloženimi k ponudbi</t>
  </si>
  <si>
    <t>Vsi materiali in njihova obdelava, ki se uporabljajo pri izdelavi opreme po meri, morajo biti primerni za vrtce (netoksični, nevpojni, primerni za čiščenje in razkuževanje).</t>
  </si>
  <si>
    <t>Vsi tipski elementi (odmične spone, vodila predalov, kljuke, ročaji, idr. kovinski ali PVC elementi), ki se vgrajujejo v pohištvo morajo biti srednjega cenovnega razreda.</t>
  </si>
  <si>
    <t>Sestavni del ponudbe so tudi vsi pritrdilni oz. montažni elmenti (razne sponke, vijake, mozniki, regulacijske nogice idr.), ki jih izvajalec vgrajuje po lastni presoji, da doseče zahtevano kvaliteto. Vsi ti elementi morajo biti srednjega cenovnega razreda in otrokom ne smejo biti dostopni.</t>
  </si>
  <si>
    <t>Uporaba vse opreme namenjene otrokom je dovoljena le ob prisotnosti starejših (vzgojitelji, starši, skrbniki,…)</t>
  </si>
  <si>
    <t xml:space="preserve">Ponudnik mora v elektronski obliki podati slikovno gradivo ter 
tehnične karakteristike za opremo, ki jo ponudnik ponuja. V 
predračunu in slikovnem gradivu mora ponudnik jasno in 
določno označiti, katera oprema je ponujena. Iz slikovnega gradiva morajo biti razvidne zahtevane tehnične specifikacije. </t>
  </si>
  <si>
    <t>Ponudnik mora izplonjevati pogoj ISO 9001</t>
  </si>
  <si>
    <r>
      <t xml:space="preserve">MIZA PRAVOKOTNA
</t>
    </r>
    <r>
      <rPr>
        <sz val="11"/>
        <color theme="1"/>
        <rFont val="Calibri"/>
        <family val="2"/>
        <charset val="238"/>
        <scheme val="minor"/>
      </rPr>
      <t>Lesena otroška miza, pravokotna, podnožje izdelano v celoti iz naravnega bukovega lesa, delovna plošča oblepljena z ultrapasom, kot npr. Atlas Mavrica 1.13.4.G1 ali enakovredno
Velikost: 130x60x46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</si>
  <si>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1.14.G2 ali enakovredno
Velikost: ŠxG 130/70 x 60/52 x 46 cm</t>
    </r>
  </si>
  <si>
    <r>
      <rPr>
        <b/>
        <sz val="11"/>
        <rFont val="Calibri"/>
        <family val="2"/>
        <charset val="238"/>
        <scheme val="minor"/>
      </rPr>
      <t xml:space="preserve">MIZA PRAKOKOTNA </t>
    </r>
    <r>
      <rPr>
        <sz val="11"/>
        <rFont val="Calibri"/>
        <family val="2"/>
        <charset val="238"/>
        <scheme val="minor"/>
      </rPr>
      <t xml:space="preserve">
Lesena otroška miza, pravokotna, podnožje izdelano v celoti iz naravnega bukovega lesa, delovna plošča  oblepljena z ultrapasom po izbiri, kot npr. Atlas Mavrica 1.13.4.G1 ali enakovredno
Velikost: 130x60x46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</si>
  <si>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1.14.G1 ali enakovredno
Velikost: 130/70 x 60/52 x 46 cm</t>
    </r>
  </si>
  <si>
    <r>
      <t xml:space="preserve">STOLČEK VEČNAMENSKI 
</t>
    </r>
    <r>
      <rPr>
        <sz val="11"/>
        <color theme="1"/>
        <rFont val="Calibri"/>
        <family val="2"/>
        <charset val="238"/>
        <scheme val="minor"/>
      </rPr>
      <t>Otroški stol iz naravnega bukovega lesa kot npr. Atlas Mavrica 1.01.G1 ali enakovredno
Velikost: višina sedeža 26 cm</t>
    </r>
  </si>
  <si>
    <r>
      <t xml:space="preserve">STOL ZA VZGOJITELJE
</t>
    </r>
    <r>
      <rPr>
        <sz val="11"/>
        <color theme="1"/>
        <rFont val="Calibri"/>
        <family val="2"/>
        <charset val="238"/>
        <scheme val="minor"/>
      </rPr>
      <t>Stol za vzgojiteljico iz naravnega
bukovega lesa, tapeciran z
blagom ali umetnim usnjem, kot npr. Atlas Mavrica 1.09 ali enakovredno
Velikost: višina sedeža 46 cm</t>
    </r>
  </si>
  <si>
    <r>
      <rPr>
        <b/>
        <sz val="11"/>
        <rFont val="Calibri"/>
        <family val="2"/>
        <charset val="238"/>
        <scheme val="minor"/>
      </rPr>
      <t xml:space="preserve">STOLČEK Z NASLONOM </t>
    </r>
    <r>
      <rPr>
        <sz val="11"/>
        <rFont val="Calibri"/>
        <family val="2"/>
        <charset val="238"/>
        <scheme val="minor"/>
      </rPr>
      <t>(stolček z možnostjo obračanja brez odprtin)</t>
    </r>
    <r>
      <rPr>
        <sz val="11"/>
        <color rgb="FFFF0000"/>
        <rFont val="Calibri"/>
        <family val="2"/>
        <charset val="238"/>
        <scheme val="minor"/>
      </rPr>
      <t xml:space="preserve">
</t>
    </r>
    <r>
      <rPr>
        <sz val="11"/>
        <rFont val="Calibri"/>
        <family val="2"/>
        <charset val="238"/>
        <scheme val="minor"/>
      </rPr>
      <t>Stolček, dveh višin, iz bukovega lesa in bukove vezane plošče, kot npr. Atlas Mavrica 1.06 ali enakovredno
Višina sedeža: 19/23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</si>
  <si>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1.14.G1 ali enakovredno
Velikost: ŠxG 130/70 x 60/52 x 46 cm</t>
    </r>
  </si>
  <si>
    <r>
      <rPr>
        <b/>
        <sz val="11"/>
        <color theme="1"/>
        <rFont val="Calibri"/>
        <family val="2"/>
        <charset val="238"/>
        <scheme val="minor"/>
      </rPr>
      <t>MIZA ZA ČAJNO-SADNI KOTIČEK</t>
    </r>
    <r>
      <rPr>
        <sz val="11"/>
        <color theme="1"/>
        <rFont val="Calibri"/>
        <family val="2"/>
        <charset val="238"/>
        <scheme val="minor"/>
      </rPr>
      <t xml:space="preserve">
Lesena otroška miza, pravokotna, podnožje izdelano v celoti iz naravnega bukovega lesa, delovna plošča  oblepljena z ultrapasom po izbiri, kot npr. Atlas mavrica 1.13.2.G2 ali enakovredno
Velikost: 65x60x53 cm</t>
    </r>
  </si>
  <si>
    <r>
      <t xml:space="preserve">STOL ZA VZGOJITELJE 
</t>
    </r>
    <r>
      <rPr>
        <sz val="11"/>
        <color theme="1"/>
        <rFont val="Calibri"/>
        <family val="2"/>
        <charset val="238"/>
        <scheme val="minor"/>
      </rPr>
      <t>Stol za vzgojiteljico iz naravnega
bukovega lesa, tapeciran z
blagom ali umetnim usnjem, kot npr. Atlas Mavrica 1.09 ali enakovredno
Velikost: višina sedeža 46 cm</t>
    </r>
  </si>
  <si>
    <r>
      <t>KOTIČEK KUHINJA
Kotiček</t>
    </r>
    <r>
      <rPr>
        <sz val="11"/>
        <color theme="1"/>
        <rFont val="Calibri"/>
        <family val="2"/>
        <charset val="238"/>
        <scheme val="minor"/>
      </rPr>
      <t xml:space="preserve"> s pomivalnim koritom, štedilnikom in odprto polico, premični. Izdelan iz iverala v barvi po izbiri ali barvane vezane ali vlaknene 
plošče, kot npr. Atlas Mavrica A.311 ali enakovredno
Velikost: 100x100x35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</si>
  <si>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1.14.G2 ali enakoverdno
Velikost: ŠxG 130/70 x 60/52 x 53 cm</t>
    </r>
  </si>
  <si>
    <r>
      <rPr>
        <b/>
        <sz val="11"/>
        <rFont val="Calibri"/>
        <family val="2"/>
        <charset val="238"/>
        <scheme val="minor"/>
      </rPr>
      <t xml:space="preserve">MIZA PRAKOKOTNA </t>
    </r>
    <r>
      <rPr>
        <sz val="11"/>
        <rFont val="Calibri"/>
        <family val="2"/>
        <charset val="238"/>
        <scheme val="minor"/>
      </rPr>
      <t xml:space="preserve">
Lesena otroška miza, pravokotna, podnožje izdelano v celoti iz naravnega bukovega lesa, delovna plošča  oblepljena z ultrapasom po izbiri, kot npr. Atlas Mavrica 1.13.4.G2 ali enakovredno
Velikost: 130x60x53 cm</t>
    </r>
  </si>
  <si>
    <r>
      <rPr>
        <b/>
        <sz val="11"/>
        <color theme="1"/>
        <rFont val="Calibri"/>
        <family val="2"/>
        <charset val="238"/>
        <scheme val="minor"/>
      </rPr>
      <t>MIZA ZA ČAJNO-SADNI KOTIČEK</t>
    </r>
    <r>
      <rPr>
        <sz val="11"/>
        <color theme="1"/>
        <rFont val="Calibri"/>
        <family val="2"/>
        <charset val="238"/>
        <scheme val="minor"/>
      </rPr>
      <t xml:space="preserve">
Lesena otroška miza, pravokotna, podnožje izdelano v celoti iz naravnega bukovega lesa, delovna plošča  oblepljena z ultrapasom po izbiri, kot. Npr. Atlas Mavrica 1.13.2.G2 ali enakovredno
Velikost: 65x60x53 cm</t>
    </r>
  </si>
  <si>
    <r>
      <t>MIZA PRAVOKOTNA</t>
    </r>
    <r>
      <rPr>
        <sz val="11"/>
        <color theme="1"/>
        <rFont val="Calibri"/>
        <family val="2"/>
        <charset val="238"/>
        <scheme val="minor"/>
      </rPr>
      <t xml:space="preserve">
Lesena otroška miza, pravokotna, podnožje izdelano v celoti iz naravnega bukovega lesa, delovna plošča oblepljena z ultrapasom, kot npr. Atlas Mavrica 1.13.4.G1 ali enakovredno
Velikost: 130x60x53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</si>
  <si>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1.14.G2 ali enakovredno
Velikost: ŠxG 130/70 x 60/52 x 53 cm</t>
    </r>
  </si>
  <si>
    <r>
      <t xml:space="preserve">MIZA PRAVOKOTNA
</t>
    </r>
    <r>
      <rPr>
        <sz val="11"/>
        <color theme="1"/>
        <rFont val="Calibri"/>
        <family val="2"/>
        <charset val="238"/>
        <scheme val="minor"/>
      </rPr>
      <t>Lesena otroška miza, pravokotna, podnožje izdelano v celoti iz naravnega bukovega lesa, delovna plošča oblepljena z ultrapasom, kot npr. Atlas Mavrica 1.13.4.G3 ali enakovredno
Velikost: 130x60x59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</si>
  <si>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1.14.G3 ali enakovredno
Velikost: ŠxG 130/70 x 60/52 x 59 cm</t>
    </r>
  </si>
  <si>
    <r>
      <t xml:space="preserve">MIZA PRAVOKOTNA
</t>
    </r>
    <r>
      <rPr>
        <sz val="11"/>
        <color theme="1"/>
        <rFont val="Calibri"/>
        <family val="2"/>
        <charset val="238"/>
        <scheme val="minor"/>
      </rPr>
      <t>Lesena otroška miza, pravokotna, podnožje izdelano v celoti iz naravnega bukovega lesa, delovna plošča oblepljena z ultrapasom, kot npr. Atlas Mavrica 1.13.4.G3
Velikost: 130x60x59 cm</t>
    </r>
  </si>
  <si>
    <r>
      <rPr>
        <b/>
        <sz val="11"/>
        <color theme="1"/>
        <rFont val="Calibri"/>
        <family val="2"/>
        <charset val="238"/>
        <scheme val="minor"/>
      </rPr>
      <t xml:space="preserve">MIZA TRAPEZNA </t>
    </r>
    <r>
      <rPr>
        <sz val="11"/>
        <color theme="1"/>
        <rFont val="Calibri"/>
        <family val="2"/>
        <charset val="238"/>
        <scheme val="minor"/>
      </rPr>
      <t xml:space="preserve">
Lesena otroška miza, trapezna, podnožje izdelano v celoti iz naravnega bukovega lesa, delovna plošča oblepljena z ultrapasom po izbiri, kot npr. Atlas Mavrica 1.14.G1
Velikost: ŠxG 130/70 x 60/52 x 59 cm</t>
    </r>
  </si>
  <si>
    <r>
      <rPr>
        <b/>
        <sz val="11"/>
        <rFont val="Calibri"/>
        <family val="2"/>
        <charset val="238"/>
        <scheme val="minor"/>
      </rPr>
      <t xml:space="preserve">STOLČEK Z NASLONOM </t>
    </r>
    <r>
      <rPr>
        <sz val="11"/>
        <rFont val="Calibri"/>
        <family val="2"/>
        <charset val="238"/>
        <scheme val="minor"/>
      </rPr>
      <t>(stolček z možnostjo obračanja brez odprtin)</t>
    </r>
    <r>
      <rPr>
        <sz val="11"/>
        <color rgb="FFFF0000"/>
        <rFont val="Calibri"/>
        <family val="2"/>
        <charset val="238"/>
        <scheme val="minor"/>
      </rPr>
      <t xml:space="preserve">
</t>
    </r>
    <r>
      <rPr>
        <sz val="11"/>
        <rFont val="Calibri"/>
        <family val="2"/>
        <charset val="238"/>
        <scheme val="minor"/>
      </rPr>
      <t>Stolček, dveh višin, iz bukovega lesa in bukove vezane plošče, kot npr. Atlas Mavrica 1.06
Višina sedeža: 19/23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</si>
</sst>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7"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rgb="FF000000"/>
      <name val="Calibri"/>
      <family val="2"/>
      <charset val="238"/>
      <scheme val="minor"/>
    </font>
    <font>
      <sz val="11"/>
      <color rgb="FF00B0F0"/>
      <name val="Calibri"/>
      <family val="2"/>
      <charset val="238"/>
      <scheme val="minor"/>
    </font>
    <font>
      <sz val="11"/>
      <name val="Calibri"/>
      <family val="2"/>
      <charset val="238"/>
      <scheme val="minor"/>
    </font>
    <font>
      <b/>
      <sz val="11"/>
      <name val="Calibri"/>
      <family val="2"/>
      <charset val="238"/>
      <scheme val="minor"/>
    </font>
    <font>
      <b/>
      <sz val="14"/>
      <color theme="1"/>
      <name val="Calibri"/>
      <family val="2"/>
      <charset val="238"/>
      <scheme val="minor"/>
    </font>
    <font>
      <sz val="16"/>
      <color theme="1"/>
      <name val="Calibri"/>
      <family val="2"/>
      <charset val="238"/>
      <scheme val="minor"/>
    </font>
    <font>
      <b/>
      <sz val="16"/>
      <color theme="1"/>
      <name val="Calibri"/>
      <family val="2"/>
      <charset val="238"/>
      <scheme val="minor"/>
    </font>
    <font>
      <sz val="11"/>
      <name val="Calibri"/>
      <family val="2"/>
      <charset val="238"/>
    </font>
    <font>
      <sz val="11"/>
      <name val="Calibri"/>
      <family val="2"/>
    </font>
    <font>
      <sz val="11"/>
      <name val="Calibri"/>
      <family val="2"/>
      <charset val="238"/>
    </font>
    <font>
      <sz val="8"/>
      <name val="Calibri"/>
      <family val="2"/>
      <charset val="238"/>
      <scheme val="minor"/>
    </font>
    <font>
      <b/>
      <sz val="12"/>
      <color theme="1"/>
      <name val="Calibri"/>
      <family val="2"/>
      <charset val="238"/>
      <scheme val="minor"/>
    </font>
    <font>
      <sz val="11"/>
      <color theme="1"/>
      <name val="Calibri"/>
      <family val="2"/>
      <charset val="238"/>
      <scheme val="minor"/>
    </font>
    <font>
      <sz val="10"/>
      <name val="Arial"/>
      <family val="2"/>
      <charset val="238"/>
    </font>
    <font>
      <sz val="10"/>
      <name val="Arial CE"/>
      <family val="2"/>
      <charset val="238"/>
    </font>
    <font>
      <sz val="10"/>
      <color indexed="8"/>
      <name val="Helv"/>
    </font>
    <font>
      <sz val="10"/>
      <name val="Arial CE"/>
      <charset val="238"/>
    </font>
    <font>
      <sz val="11"/>
      <color indexed="8"/>
      <name val="Calibri"/>
      <family val="2"/>
      <charset val="238"/>
    </font>
    <font>
      <sz val="11"/>
      <name val="Verdana"/>
      <family val="2"/>
      <charset val="238"/>
    </font>
    <font>
      <sz val="10"/>
      <name val="Arial"/>
      <family val="2"/>
    </font>
    <font>
      <sz val="10"/>
      <color indexed="8"/>
      <name val="MS Sans Serif"/>
      <charset val="238"/>
    </font>
    <font>
      <sz val="11"/>
      <name val="Times New Roman"/>
      <family val="1"/>
    </font>
    <font>
      <sz val="10"/>
      <name val="Arial CE"/>
    </font>
    <font>
      <sz val="12"/>
      <color theme="1"/>
      <name val="Calibri"/>
      <family val="2"/>
      <charset val="238"/>
      <scheme val="minor"/>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rgb="FF5597D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double">
        <color indexed="64"/>
      </bottom>
      <diagonal/>
    </border>
  </borders>
  <cellStyleXfs count="22">
    <xf numFmtId="0" fontId="0" fillId="0" borderId="0"/>
    <xf numFmtId="0" fontId="10" fillId="0" borderId="0"/>
    <xf numFmtId="0" fontId="11" fillId="0" borderId="0"/>
    <xf numFmtId="0" fontId="12" fillId="0" borderId="0"/>
    <xf numFmtId="0" fontId="16" fillId="0" borderId="0"/>
    <xf numFmtId="0" fontId="17" fillId="0" borderId="0"/>
    <xf numFmtId="3" fontId="18" fillId="0" borderId="0" applyFont="0" applyAlignment="0">
      <alignment horizontal="right"/>
      <protection locked="0"/>
    </xf>
    <xf numFmtId="2" fontId="19" fillId="0" borderId="0"/>
    <xf numFmtId="0" fontId="20" fillId="0" borderId="0"/>
    <xf numFmtId="0" fontId="20" fillId="0" borderId="0"/>
    <xf numFmtId="0" fontId="16" fillId="0" borderId="0"/>
    <xf numFmtId="0" fontId="21" fillId="0" borderId="0"/>
    <xf numFmtId="0" fontId="22" fillId="0" borderId="0"/>
    <xf numFmtId="0" fontId="23" fillId="0" borderId="0"/>
    <xf numFmtId="0" fontId="24" fillId="0" borderId="0" applyFill="0">
      <alignment vertical="justify"/>
    </xf>
    <xf numFmtId="0" fontId="25" fillId="0" borderId="0"/>
    <xf numFmtId="0" fontId="15" fillId="0" borderId="0"/>
    <xf numFmtId="0" fontId="19" fillId="0" borderId="0"/>
    <xf numFmtId="0" fontId="15" fillId="0" borderId="0"/>
    <xf numFmtId="0" fontId="15" fillId="0" borderId="0"/>
    <xf numFmtId="0" fontId="15" fillId="0" borderId="0"/>
    <xf numFmtId="0" fontId="15" fillId="0" borderId="0"/>
  </cellStyleXfs>
  <cellXfs count="174">
    <xf numFmtId="0" fontId="0" fillId="0" borderId="0" xfId="0"/>
    <xf numFmtId="164" fontId="5" fillId="0" borderId="0" xfId="0" applyNumberFormat="1" applyFont="1" applyAlignment="1" applyProtection="1">
      <alignment horizontal="right" wrapText="1"/>
      <protection locked="0"/>
    </xf>
    <xf numFmtId="164" fontId="5" fillId="0" borderId="7" xfId="0" applyNumberFormat="1" applyFont="1" applyBorder="1" applyAlignment="1" applyProtection="1">
      <alignment horizontal="right" wrapText="1"/>
      <protection locked="0"/>
    </xf>
    <xf numFmtId="164" fontId="5" fillId="0" borderId="1" xfId="0" applyNumberFormat="1" applyFont="1" applyBorder="1" applyAlignment="1" applyProtection="1">
      <alignment horizontal="right" wrapText="1"/>
      <protection locked="0"/>
    </xf>
    <xf numFmtId="164" fontId="5" fillId="2" borderId="5" xfId="0" applyNumberFormat="1" applyFont="1" applyFill="1" applyBorder="1" applyAlignment="1" applyProtection="1">
      <alignment horizontal="right" wrapText="1"/>
      <protection locked="0"/>
    </xf>
    <xf numFmtId="164" fontId="5" fillId="2" borderId="0" xfId="0" applyNumberFormat="1" applyFont="1" applyFill="1" applyAlignment="1" applyProtection="1">
      <alignment horizontal="right" wrapText="1"/>
      <protection locked="0"/>
    </xf>
    <xf numFmtId="164" fontId="5" fillId="0" borderId="2" xfId="0" applyNumberFormat="1" applyFont="1" applyBorder="1" applyAlignment="1" applyProtection="1">
      <alignment horizontal="right" wrapText="1"/>
      <protection locked="0"/>
    </xf>
    <xf numFmtId="164" fontId="5" fillId="0" borderId="9" xfId="0" applyNumberFormat="1" applyFont="1" applyBorder="1" applyAlignment="1" applyProtection="1">
      <alignment horizontal="right" wrapText="1"/>
      <protection locked="0"/>
    </xf>
    <xf numFmtId="164" fontId="5" fillId="0" borderId="8" xfId="0" applyNumberFormat="1" applyFont="1" applyBorder="1" applyAlignment="1" applyProtection="1">
      <alignment horizontal="right" wrapText="1"/>
      <protection locked="0"/>
    </xf>
    <xf numFmtId="0" fontId="0" fillId="4" borderId="0" xfId="0" applyFill="1" applyAlignment="1">
      <alignment vertical="top" wrapText="1"/>
    </xf>
    <xf numFmtId="0" fontId="0" fillId="4" borderId="0" xfId="0" applyFill="1" applyAlignment="1">
      <alignment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horizontal="center" wrapText="1"/>
    </xf>
    <xf numFmtId="164" fontId="5" fillId="0" borderId="0" xfId="0" applyNumberFormat="1" applyFont="1" applyAlignment="1">
      <alignment horizontal="right" wrapText="1"/>
    </xf>
    <xf numFmtId="0" fontId="0" fillId="5" borderId="3" xfId="0" applyFill="1" applyBorder="1" applyAlignment="1">
      <alignment vertical="top" wrapText="1"/>
    </xf>
    <xf numFmtId="0" fontId="2" fillId="5" borderId="3" xfId="0" applyFont="1" applyFill="1" applyBorder="1" applyAlignment="1">
      <alignment horizontal="left" vertical="top" wrapText="1"/>
    </xf>
    <xf numFmtId="0" fontId="0" fillId="5" borderId="3" xfId="0" applyFill="1" applyBorder="1" applyAlignment="1">
      <alignment horizontal="center" vertical="top" wrapText="1"/>
    </xf>
    <xf numFmtId="0" fontId="0" fillId="5" borderId="3" xfId="0" applyFill="1" applyBorder="1" applyAlignment="1">
      <alignment horizontal="center" wrapText="1"/>
    </xf>
    <xf numFmtId="164" fontId="5" fillId="5" borderId="3" xfId="0" applyNumberFormat="1" applyFont="1" applyFill="1" applyBorder="1" applyAlignment="1">
      <alignment horizontal="right" wrapText="1"/>
    </xf>
    <xf numFmtId="0" fontId="0" fillId="5" borderId="3" xfId="0" applyFill="1" applyBorder="1" applyAlignment="1">
      <alignment wrapText="1"/>
    </xf>
    <xf numFmtId="0" fontId="2" fillId="0" borderId="0" xfId="0" applyFont="1" applyAlignment="1">
      <alignment horizontal="left" vertical="top" wrapText="1"/>
    </xf>
    <xf numFmtId="0" fontId="0" fillId="0" borderId="0" xfId="0" applyAlignment="1">
      <alignment horizontal="center" vertical="top" wrapText="1"/>
    </xf>
    <xf numFmtId="0" fontId="0" fillId="3" borderId="1" xfId="0" applyFill="1" applyBorder="1" applyAlignment="1">
      <alignment horizontal="center" vertical="center" wrapText="1"/>
    </xf>
    <xf numFmtId="0" fontId="3" fillId="3" borderId="1" xfId="0" applyFont="1" applyFill="1" applyBorder="1" applyAlignment="1">
      <alignment horizontal="center" vertical="center" wrapText="1"/>
    </xf>
    <xf numFmtId="164" fontId="5" fillId="3" borderId="1" xfId="0" applyNumberFormat="1" applyFont="1" applyFill="1" applyBorder="1" applyAlignment="1">
      <alignment horizontal="right" wrapText="1"/>
    </xf>
    <xf numFmtId="0" fontId="0" fillId="2" borderId="3" xfId="0" applyFill="1" applyBorder="1" applyAlignment="1">
      <alignment vertical="top" wrapText="1"/>
    </xf>
    <xf numFmtId="0" fontId="2" fillId="2" borderId="3" xfId="0" applyFont="1" applyFill="1" applyBorder="1" applyAlignment="1">
      <alignment vertical="center" wrapText="1"/>
    </xf>
    <xf numFmtId="0" fontId="2" fillId="2" borderId="3" xfId="0" applyFont="1" applyFill="1" applyBorder="1" applyAlignment="1">
      <alignment vertical="top"/>
    </xf>
    <xf numFmtId="0" fontId="0" fillId="2" borderId="3" xfId="0" applyFill="1" applyBorder="1" applyAlignment="1">
      <alignment horizontal="center" wrapText="1"/>
    </xf>
    <xf numFmtId="164" fontId="5" fillId="2" borderId="3" xfId="0" applyNumberFormat="1" applyFont="1" applyFill="1" applyBorder="1" applyAlignment="1">
      <alignment horizontal="right" wrapText="1"/>
    </xf>
    <xf numFmtId="0" fontId="0" fillId="0" borderId="7" xfId="0" applyBorder="1" applyAlignment="1">
      <alignment vertical="top" wrapText="1"/>
    </xf>
    <xf numFmtId="0" fontId="0" fillId="0" borderId="7" xfId="0" applyBorder="1" applyAlignment="1">
      <alignment horizontal="center" wrapText="1"/>
    </xf>
    <xf numFmtId="164" fontId="0" fillId="0" borderId="7" xfId="0" applyNumberFormat="1" applyBorder="1" applyAlignment="1">
      <alignment wrapText="1"/>
    </xf>
    <xf numFmtId="0" fontId="0" fillId="0" borderId="1" xfId="0" applyBorder="1" applyAlignment="1">
      <alignment vertical="top" wrapText="1"/>
    </xf>
    <xf numFmtId="0" fontId="2" fillId="0" borderId="4" xfId="0" applyFont="1" applyBorder="1" applyAlignment="1">
      <alignment vertical="top" wrapText="1"/>
    </xf>
    <xf numFmtId="0" fontId="0" fillId="0" borderId="1" xfId="0" applyBorder="1" applyAlignment="1">
      <alignment horizontal="center" wrapText="1"/>
    </xf>
    <xf numFmtId="164" fontId="5" fillId="0" borderId="1" xfId="0" applyNumberFormat="1" applyFont="1" applyBorder="1" applyAlignment="1">
      <alignment horizontal="right" wrapText="1"/>
    </xf>
    <xf numFmtId="164" fontId="0" fillId="0" borderId="1" xfId="0" applyNumberFormat="1" applyBorder="1" applyAlignment="1">
      <alignment wrapText="1"/>
    </xf>
    <xf numFmtId="0" fontId="5" fillId="0" borderId="4" xfId="0" applyFont="1" applyBorder="1" applyAlignment="1">
      <alignment vertical="top" wrapText="1"/>
    </xf>
    <xf numFmtId="0" fontId="5" fillId="0" borderId="1" xfId="0" applyFont="1" applyBorder="1" applyAlignment="1">
      <alignment horizontal="center" wrapText="1"/>
    </xf>
    <xf numFmtId="0" fontId="0" fillId="0" borderId="0" xfId="0" quotePrefix="1" applyAlignment="1">
      <alignment horizontal="justify" vertical="top" wrapText="1"/>
    </xf>
    <xf numFmtId="0" fontId="0" fillId="0" borderId="4" xfId="0" applyBorder="1" applyAlignment="1">
      <alignment vertical="top" wrapText="1"/>
    </xf>
    <xf numFmtId="0" fontId="6" fillId="0" borderId="4" xfId="0" applyFont="1" applyBorder="1" applyAlignment="1">
      <alignment vertical="top" wrapText="1"/>
    </xf>
    <xf numFmtId="0" fontId="2" fillId="0" borderId="1" xfId="0" applyFont="1" applyBorder="1" applyAlignment="1">
      <alignment vertical="top" wrapText="1"/>
    </xf>
    <xf numFmtId="0" fontId="0" fillId="2" borderId="5" xfId="0" applyFill="1" applyBorder="1" applyAlignment="1">
      <alignment vertical="top" wrapText="1"/>
    </xf>
    <xf numFmtId="0" fontId="2" fillId="2" borderId="5" xfId="0" applyFont="1" applyFill="1" applyBorder="1" applyAlignment="1">
      <alignment vertical="center" wrapText="1"/>
    </xf>
    <xf numFmtId="0" fontId="0" fillId="2" borderId="5" xfId="0" applyFill="1" applyBorder="1" applyAlignment="1">
      <alignment horizontal="center" wrapText="1"/>
    </xf>
    <xf numFmtId="164" fontId="5" fillId="2" borderId="5" xfId="0" applyNumberFormat="1" applyFont="1" applyFill="1" applyBorder="1" applyAlignment="1">
      <alignment horizontal="right"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164" fontId="0" fillId="0" borderId="0" xfId="0" applyNumberFormat="1" applyAlignment="1">
      <alignment wrapText="1"/>
    </xf>
    <xf numFmtId="0" fontId="0" fillId="0" borderId="1" xfId="0" applyBorder="1" applyAlignment="1">
      <alignment vertical="center" wrapText="1"/>
    </xf>
    <xf numFmtId="0" fontId="2" fillId="2" borderId="5" xfId="0" applyFont="1" applyFill="1" applyBorder="1" applyAlignment="1">
      <alignment vertical="top" wrapText="1"/>
    </xf>
    <xf numFmtId="0" fontId="2" fillId="2" borderId="5" xfId="0" applyFont="1" applyFill="1" applyBorder="1" applyAlignment="1">
      <alignment horizontal="center" wrapText="1"/>
    </xf>
    <xf numFmtId="164" fontId="6" fillId="2" borderId="5" xfId="0" applyNumberFormat="1" applyFont="1" applyFill="1" applyBorder="1" applyAlignment="1">
      <alignment horizontal="right" wrapText="1"/>
    </xf>
    <xf numFmtId="0" fontId="0" fillId="6" borderId="5" xfId="0" applyFill="1" applyBorder="1" applyAlignment="1">
      <alignment vertical="top" wrapText="1"/>
    </xf>
    <xf numFmtId="0" fontId="14" fillId="6" borderId="5" xfId="0" applyFont="1" applyFill="1" applyBorder="1" applyAlignment="1">
      <alignment vertical="center" wrapText="1"/>
    </xf>
    <xf numFmtId="0" fontId="0" fillId="6" borderId="5" xfId="0" applyFill="1" applyBorder="1" applyAlignment="1">
      <alignment horizontal="center" wrapText="1"/>
    </xf>
    <xf numFmtId="164" fontId="5" fillId="6" borderId="5" xfId="0" applyNumberFormat="1" applyFont="1" applyFill="1" applyBorder="1" applyAlignment="1">
      <alignment horizontal="right" wrapText="1"/>
    </xf>
    <xf numFmtId="0" fontId="0" fillId="2" borderId="0" xfId="0" applyFill="1" applyAlignment="1">
      <alignment vertical="top" wrapText="1"/>
    </xf>
    <xf numFmtId="0" fontId="2" fillId="2" borderId="0" xfId="0" applyFont="1" applyFill="1" applyAlignment="1">
      <alignment vertical="center" wrapText="1"/>
    </xf>
    <xf numFmtId="0" fontId="0" fillId="2" borderId="0" xfId="0" applyFill="1" applyAlignment="1">
      <alignment horizontal="center" wrapText="1"/>
    </xf>
    <xf numFmtId="164" fontId="5" fillId="2" borderId="0" xfId="0" applyNumberFormat="1" applyFont="1" applyFill="1" applyAlignment="1">
      <alignment horizontal="right" wrapText="1"/>
    </xf>
    <xf numFmtId="0" fontId="1" fillId="0" borderId="1" xfId="0" applyFont="1" applyBorder="1" applyAlignment="1">
      <alignment vertical="top" wrapText="1"/>
    </xf>
    <xf numFmtId="0" fontId="6" fillId="0" borderId="1" xfId="0" applyFont="1" applyBorder="1" applyAlignment="1">
      <alignment vertical="top" wrapText="1"/>
    </xf>
    <xf numFmtId="0" fontId="2" fillId="0" borderId="1" xfId="0" applyFont="1" applyBorder="1" applyAlignment="1">
      <alignment vertical="center" wrapText="1"/>
    </xf>
    <xf numFmtId="0" fontId="0" fillId="0" borderId="8" xfId="0" applyBorder="1" applyAlignment="1">
      <alignment vertical="top" wrapText="1"/>
    </xf>
    <xf numFmtId="0" fontId="0" fillId="0" borderId="8" xfId="0" applyBorder="1" applyAlignment="1">
      <alignment horizontal="center" wrapText="1"/>
    </xf>
    <xf numFmtId="0" fontId="0" fillId="0" borderId="1" xfId="0" applyBorder="1" applyAlignment="1">
      <alignment horizontal="left" vertical="top" wrapText="1"/>
    </xf>
    <xf numFmtId="0" fontId="6"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wrapText="1"/>
    </xf>
    <xf numFmtId="0" fontId="5" fillId="0" borderId="0" xfId="0" applyFont="1" applyAlignment="1">
      <alignment vertical="top" wrapText="1"/>
    </xf>
    <xf numFmtId="0" fontId="2" fillId="0" borderId="0" xfId="0" applyFont="1" applyAlignment="1">
      <alignment vertical="top" wrapText="1"/>
    </xf>
    <xf numFmtId="0" fontId="5" fillId="0" borderId="0" xfId="0" applyFont="1" applyAlignment="1">
      <alignment horizontal="left" vertical="top" wrapText="1"/>
    </xf>
    <xf numFmtId="0" fontId="2" fillId="6" borderId="5" xfId="0" applyFont="1" applyFill="1" applyBorder="1" applyAlignment="1">
      <alignment vertical="top" wrapText="1"/>
    </xf>
    <xf numFmtId="0" fontId="0" fillId="6" borderId="5" xfId="0" applyFill="1" applyBorder="1" applyAlignment="1">
      <alignment vertical="top"/>
    </xf>
    <xf numFmtId="0" fontId="2" fillId="2" borderId="0" xfId="0" applyFont="1" applyFill="1" applyAlignment="1">
      <alignment vertical="top" wrapText="1"/>
    </xf>
    <xf numFmtId="0" fontId="0" fillId="2" borderId="0" xfId="0" applyFill="1" applyAlignment="1">
      <alignment vertical="top"/>
    </xf>
    <xf numFmtId="0" fontId="2" fillId="0" borderId="8" xfId="0" applyFont="1" applyBorder="1" applyAlignment="1">
      <alignment vertical="top" wrapText="1"/>
    </xf>
    <xf numFmtId="0" fontId="5" fillId="0" borderId="0" xfId="0" applyFont="1" applyAlignment="1">
      <alignment horizontal="center" wrapText="1"/>
    </xf>
    <xf numFmtId="0" fontId="6" fillId="2" borderId="5" xfId="0" applyFont="1" applyFill="1" applyBorder="1" applyAlignment="1">
      <alignment vertical="top" wrapText="1"/>
    </xf>
    <xf numFmtId="0" fontId="4" fillId="2" borderId="5" xfId="0" applyFont="1" applyFill="1" applyBorder="1" applyAlignment="1">
      <alignment vertical="center" wrapText="1"/>
    </xf>
    <xf numFmtId="0" fontId="5" fillId="2" borderId="5" xfId="0" applyFont="1" applyFill="1" applyBorder="1" applyAlignment="1">
      <alignment horizontal="center" wrapText="1"/>
    </xf>
    <xf numFmtId="0" fontId="0" fillId="2" borderId="5" xfId="0" applyFill="1" applyBorder="1" applyAlignment="1">
      <alignment vertical="center" wrapText="1"/>
    </xf>
    <xf numFmtId="0" fontId="0" fillId="0" borderId="1" xfId="0" applyBorder="1" applyAlignment="1">
      <alignment wrapText="1"/>
    </xf>
    <xf numFmtId="0" fontId="6" fillId="2" borderId="5" xfId="0" applyFont="1" applyFill="1" applyBorder="1" applyAlignment="1">
      <alignment horizontal="center" wrapText="1"/>
    </xf>
    <xf numFmtId="0" fontId="5" fillId="0" borderId="1" xfId="0" applyFont="1" applyBorder="1" applyAlignment="1">
      <alignment wrapText="1"/>
    </xf>
    <xf numFmtId="0" fontId="6" fillId="0" borderId="1" xfId="0" applyFont="1" applyBorder="1" applyAlignment="1">
      <alignment wrapText="1"/>
    </xf>
    <xf numFmtId="0" fontId="5" fillId="0" borderId="0" xfId="0" applyFont="1" applyAlignment="1">
      <alignment wrapText="1"/>
    </xf>
    <xf numFmtId="0" fontId="6" fillId="2" borderId="0" xfId="0" applyFont="1" applyFill="1" applyAlignment="1">
      <alignment vertical="top" wrapText="1"/>
    </xf>
    <xf numFmtId="0" fontId="4" fillId="2" borderId="0" xfId="0" applyFont="1" applyFill="1" applyAlignment="1">
      <alignment vertical="center" wrapText="1"/>
    </xf>
    <xf numFmtId="0" fontId="5" fillId="2" borderId="0" xfId="0" applyFont="1" applyFill="1" applyAlignment="1">
      <alignment horizontal="center" wrapText="1"/>
    </xf>
    <xf numFmtId="0" fontId="0" fillId="2" borderId="0" xfId="0" applyFill="1" applyAlignment="1">
      <alignment wrapText="1"/>
    </xf>
    <xf numFmtId="0" fontId="0" fillId="0" borderId="1" xfId="0" applyBorder="1" applyAlignment="1">
      <alignment horizontal="justify" vertical="top" wrapText="1"/>
    </xf>
    <xf numFmtId="0" fontId="2" fillId="0" borderId="1" xfId="0" quotePrefix="1" applyFont="1" applyBorder="1" applyAlignment="1">
      <alignment horizontal="justify" vertical="top" wrapText="1"/>
    </xf>
    <xf numFmtId="0" fontId="0" fillId="0" borderId="1" xfId="0" quotePrefix="1" applyBorder="1" applyAlignment="1">
      <alignment horizontal="left" wrapText="1"/>
    </xf>
    <xf numFmtId="0" fontId="0" fillId="0" borderId="1" xfId="0" quotePrefix="1" applyBorder="1" applyAlignment="1">
      <alignment wrapText="1"/>
    </xf>
    <xf numFmtId="0" fontId="0" fillId="0" borderId="1" xfId="0" quotePrefix="1" applyBorder="1" applyAlignment="1">
      <alignment horizontal="left" vertical="center" wrapText="1"/>
    </xf>
    <xf numFmtId="0" fontId="26" fillId="0" borderId="0" xfId="0" applyFont="1"/>
    <xf numFmtId="0" fontId="14" fillId="0" borderId="0" xfId="0" applyFont="1"/>
    <xf numFmtId="0" fontId="14" fillId="0" borderId="0" xfId="0" applyFont="1" applyAlignment="1">
      <alignment horizontal="left"/>
    </xf>
    <xf numFmtId="44" fontId="26" fillId="0" borderId="0" xfId="0" applyNumberFormat="1" applyFont="1"/>
    <xf numFmtId="0" fontId="14" fillId="0" borderId="3" xfId="0" applyFont="1" applyBorder="1"/>
    <xf numFmtId="0" fontId="26" fillId="0" borderId="3" xfId="0" applyFont="1" applyBorder="1"/>
    <xf numFmtId="44" fontId="26" fillId="0" borderId="3" xfId="0" applyNumberFormat="1" applyFont="1" applyBorder="1"/>
    <xf numFmtId="0" fontId="26" fillId="0" borderId="12" xfId="0" applyFont="1" applyBorder="1"/>
    <xf numFmtId="44" fontId="14" fillId="0" borderId="0" xfId="0" applyNumberFormat="1" applyFont="1"/>
    <xf numFmtId="0" fontId="26" fillId="0" borderId="13" xfId="0" applyFont="1" applyBorder="1"/>
    <xf numFmtId="44" fontId="14" fillId="0" borderId="13" xfId="0" applyNumberFormat="1" applyFont="1" applyBorder="1"/>
    <xf numFmtId="0" fontId="0" fillId="3" borderId="11" xfId="0" applyFill="1" applyBorder="1" applyAlignment="1">
      <alignment horizontal="center" vertical="center" wrapText="1"/>
    </xf>
    <xf numFmtId="0" fontId="3" fillId="3" borderId="10" xfId="0" applyFont="1" applyFill="1" applyBorder="1" applyAlignment="1">
      <alignment horizontal="center" vertical="center" wrapText="1"/>
    </xf>
    <xf numFmtId="0" fontId="0" fillId="3" borderId="10" xfId="0" applyFill="1" applyBorder="1" applyAlignment="1">
      <alignment horizontal="center" vertical="center" wrapText="1"/>
    </xf>
    <xf numFmtId="164" fontId="5" fillId="3" borderId="10" xfId="0" applyNumberFormat="1" applyFont="1" applyFill="1" applyBorder="1" applyAlignment="1">
      <alignment horizontal="right" wrapText="1"/>
    </xf>
    <xf numFmtId="0" fontId="0" fillId="3" borderId="0" xfId="0" applyFill="1" applyAlignment="1">
      <alignment horizontal="center" vertical="center" wrapText="1"/>
    </xf>
    <xf numFmtId="0" fontId="0" fillId="2" borderId="5" xfId="0" applyFill="1" applyBorder="1" applyAlignment="1">
      <alignment horizontal="center" vertical="top" wrapText="1"/>
    </xf>
    <xf numFmtId="0" fontId="2" fillId="2" borderId="5" xfId="0" applyFont="1" applyFill="1" applyBorder="1" applyAlignment="1">
      <alignment vertical="top"/>
    </xf>
    <xf numFmtId="0" fontId="0" fillId="0" borderId="0" xfId="0" applyAlignment="1">
      <alignment horizontal="center" vertical="top"/>
    </xf>
    <xf numFmtId="0" fontId="0" fillId="2" borderId="5" xfId="0" applyFill="1" applyBorder="1" applyAlignment="1">
      <alignment wrapText="1"/>
    </xf>
    <xf numFmtId="0" fontId="2" fillId="2" borderId="5" xfId="0" applyFont="1" applyFill="1" applyBorder="1"/>
    <xf numFmtId="0" fontId="2" fillId="2" borderId="5" xfId="0" applyFont="1" applyFill="1" applyBorder="1" applyAlignment="1">
      <alignment wrapText="1"/>
    </xf>
    <xf numFmtId="0" fontId="0" fillId="2" borderId="5" xfId="0" applyFill="1" applyBorder="1"/>
    <xf numFmtId="0" fontId="2" fillId="0" borderId="4" xfId="0" applyFont="1" applyBorder="1" applyAlignment="1">
      <alignment vertical="center" wrapText="1"/>
    </xf>
    <xf numFmtId="0" fontId="1" fillId="0" borderId="4" xfId="0" applyFont="1" applyBorder="1" applyAlignment="1">
      <alignment vertical="top" wrapText="1"/>
    </xf>
    <xf numFmtId="0" fontId="0" fillId="2" borderId="0" xfId="0" applyFill="1"/>
    <xf numFmtId="0" fontId="0" fillId="0" borderId="1" xfId="0" applyBorder="1"/>
    <xf numFmtId="0" fontId="5" fillId="0" borderId="0" xfId="0" applyFont="1" applyAlignment="1">
      <alignment vertical="center" wrapText="1"/>
    </xf>
    <xf numFmtId="0" fontId="0" fillId="0" borderId="10" xfId="0" applyBorder="1" applyAlignment="1">
      <alignment horizontal="center" wrapText="1"/>
    </xf>
    <xf numFmtId="0" fontId="0" fillId="0" borderId="1" xfId="0" quotePrefix="1" applyBorder="1" applyAlignment="1">
      <alignment horizontal="left" vertical="top" wrapText="1"/>
    </xf>
    <xf numFmtId="0" fontId="0" fillId="0" borderId="0" xfId="0" quotePrefix="1" applyAlignment="1">
      <alignment horizontal="left" wrapText="1"/>
    </xf>
    <xf numFmtId="0" fontId="0" fillId="0" borderId="0" xfId="0" applyAlignment="1">
      <alignment vertical="center" wrapText="1"/>
    </xf>
    <xf numFmtId="0" fontId="2" fillId="0" borderId="1" xfId="0" applyFont="1" applyBorder="1" applyAlignment="1">
      <alignment horizontal="left" vertical="top" wrapText="1"/>
    </xf>
    <xf numFmtId="0" fontId="0" fillId="0" borderId="1" xfId="0" quotePrefix="1" applyBorder="1" applyAlignment="1">
      <alignment horizontal="justify" vertical="top" wrapText="1"/>
    </xf>
    <xf numFmtId="0" fontId="0" fillId="0" borderId="1" xfId="0" applyBorder="1" applyAlignment="1">
      <alignment horizontal="right"/>
    </xf>
    <xf numFmtId="0" fontId="0" fillId="0" borderId="1" xfId="0" applyBorder="1" applyAlignment="1">
      <alignment horizontal="right" wrapText="1"/>
    </xf>
    <xf numFmtId="0" fontId="0" fillId="0" borderId="1" xfId="0" quotePrefix="1" applyBorder="1" applyAlignment="1">
      <alignment vertical="top" wrapText="1"/>
    </xf>
    <xf numFmtId="0" fontId="0" fillId="3" borderId="7" xfId="0" applyFill="1" applyBorder="1" applyAlignment="1">
      <alignment horizontal="center" vertical="center" wrapText="1"/>
    </xf>
    <xf numFmtId="0" fontId="3" fillId="3" borderId="7" xfId="0" applyFont="1" applyFill="1" applyBorder="1" applyAlignment="1">
      <alignment horizontal="center" vertical="center" wrapText="1"/>
    </xf>
    <xf numFmtId="164" fontId="5" fillId="3" borderId="7" xfId="0" applyNumberFormat="1" applyFont="1" applyFill="1" applyBorder="1" applyAlignment="1">
      <alignment horizontal="right" wrapText="1"/>
    </xf>
    <xf numFmtId="0" fontId="2" fillId="0" borderId="1" xfId="0" applyFont="1" applyBorder="1" applyAlignment="1">
      <alignment wrapText="1"/>
    </xf>
    <xf numFmtId="0" fontId="5" fillId="0" borderId="1" xfId="0" quotePrefix="1" applyFont="1" applyBorder="1" applyAlignment="1">
      <alignment horizontal="left" vertical="top" wrapText="1"/>
    </xf>
    <xf numFmtId="0" fontId="14" fillId="0" borderId="13" xfId="0" applyFont="1" applyBorder="1" applyAlignment="1">
      <alignment horizontal="left"/>
    </xf>
    <xf numFmtId="0" fontId="14" fillId="0" borderId="3" xfId="0" applyFont="1" applyBorder="1" applyAlignment="1">
      <alignment horizontal="left"/>
    </xf>
    <xf numFmtId="0" fontId="14" fillId="0" borderId="12" xfId="0" applyFont="1" applyBorder="1" applyAlignment="1">
      <alignment horizontal="left"/>
    </xf>
    <xf numFmtId="0" fontId="26" fillId="0" borderId="0" xfId="0" applyFont="1" applyAlignment="1">
      <alignment horizontal="left"/>
    </xf>
    <xf numFmtId="0" fontId="14" fillId="0" borderId="0" xfId="0" applyFont="1" applyAlignment="1">
      <alignment horizontal="left" vertical="top" wrapText="1"/>
    </xf>
    <xf numFmtId="0" fontId="14" fillId="0" borderId="0" xfId="0" applyFont="1" applyAlignment="1">
      <alignment horizontal="center"/>
    </xf>
    <xf numFmtId="0" fontId="14" fillId="0" borderId="0" xfId="0" applyFont="1" applyAlignment="1">
      <alignment horizontal="left"/>
    </xf>
    <xf numFmtId="0" fontId="8" fillId="4" borderId="0" xfId="0" applyFont="1" applyFill="1" applyAlignment="1">
      <alignment horizontal="left" vertical="center" wrapText="1"/>
    </xf>
    <xf numFmtId="0" fontId="2" fillId="0" borderId="3" xfId="0" applyFont="1" applyBorder="1" applyAlignment="1">
      <alignment horizontal="right" vertical="top"/>
    </xf>
    <xf numFmtId="164" fontId="6" fillId="0" borderId="3" xfId="0" applyNumberFormat="1" applyFont="1" applyBorder="1" applyAlignment="1">
      <alignment horizontal="center" wrapText="1"/>
    </xf>
    <xf numFmtId="0" fontId="0" fillId="0" borderId="1" xfId="0" quotePrefix="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8" xfId="0" applyBorder="1" applyAlignment="1">
      <alignment horizontal="center"/>
    </xf>
    <xf numFmtId="0" fontId="0" fillId="0" borderId="7" xfId="0" applyBorder="1" applyAlignment="1">
      <alignment horizontal="center"/>
    </xf>
    <xf numFmtId="164" fontId="5" fillId="0" borderId="1" xfId="0" applyNumberFormat="1" applyFont="1" applyBorder="1" applyAlignment="1" applyProtection="1">
      <alignment horizontal="center" wrapText="1"/>
      <protection locked="0"/>
    </xf>
    <xf numFmtId="164" fontId="0" fillId="0" borderId="1" xfId="0" applyNumberFormat="1" applyBorder="1" applyAlignment="1">
      <alignment horizontal="center" wrapText="1"/>
    </xf>
    <xf numFmtId="0" fontId="14" fillId="0" borderId="0" xfId="0" applyFont="1" applyBorder="1" applyAlignment="1">
      <alignment horizontal="left"/>
    </xf>
    <xf numFmtId="0" fontId="14" fillId="0" borderId="0" xfId="0" applyFont="1" applyBorder="1" applyAlignment="1">
      <alignment horizontal="center"/>
    </xf>
    <xf numFmtId="0" fontId="26" fillId="0" borderId="0" xfId="0" applyFont="1" applyBorder="1" applyAlignment="1">
      <alignment horizontal="left"/>
    </xf>
    <xf numFmtId="0" fontId="0" fillId="0" borderId="0" xfId="0" applyBorder="1" applyAlignment="1"/>
    <xf numFmtId="0" fontId="0" fillId="0" borderId="0" xfId="0" applyAlignment="1"/>
    <xf numFmtId="0" fontId="26" fillId="0" borderId="0" xfId="0" applyFont="1" applyBorder="1" applyAlignment="1"/>
    <xf numFmtId="0" fontId="14" fillId="0" borderId="0" xfId="0" applyFont="1" applyBorder="1" applyAlignment="1">
      <alignment horizontal="left" vertical="top"/>
    </xf>
    <xf numFmtId="0" fontId="14" fillId="0" borderId="0" xfId="0" applyFont="1" applyBorder="1" applyAlignment="1"/>
    <xf numFmtId="44" fontId="26" fillId="0" borderId="0" xfId="0" applyNumberFormat="1" applyFont="1" applyBorder="1" applyAlignment="1"/>
    <xf numFmtId="44" fontId="14" fillId="0" borderId="0" xfId="0" applyNumberFormat="1" applyFont="1" applyBorder="1" applyAlignment="1"/>
    <xf numFmtId="0" fontId="0" fillId="0" borderId="0" xfId="0" applyAlignment="1">
      <alignment horizontal="center" vertical="center"/>
    </xf>
    <xf numFmtId="0" fontId="2" fillId="0" borderId="0" xfId="0" applyFont="1" applyAlignment="1">
      <alignment wrapText="1"/>
    </xf>
    <xf numFmtId="0" fontId="0" fillId="0" borderId="6" xfId="0" applyFill="1" applyBorder="1" applyAlignment="1">
      <alignment vertical="top" wrapText="1"/>
    </xf>
    <xf numFmtId="0" fontId="2" fillId="0" borderId="1" xfId="0" applyFont="1" applyFill="1" applyBorder="1" applyAlignment="1">
      <alignment vertical="top" wrapText="1"/>
    </xf>
  </cellXfs>
  <cellStyles count="22">
    <cellStyle name="Excel Built-in Normal" xfId="10" xr:uid="{00000000-0005-0000-0000-000000000000}"/>
    <cellStyle name="Navadno" xfId="0" builtinId="0"/>
    <cellStyle name="Navadno 10 2" xfId="12" xr:uid="{00000000-0005-0000-0000-000002000000}"/>
    <cellStyle name="Navadno 2" xfId="3" xr:uid="{00000000-0005-0000-0000-000003000000}"/>
    <cellStyle name="Navadno 2 2" xfId="11" xr:uid="{00000000-0005-0000-0000-000004000000}"/>
    <cellStyle name="Navadno 2 2 2" xfId="17" xr:uid="{00000000-0005-0000-0000-000005000000}"/>
    <cellStyle name="Navadno 3" xfId="1" xr:uid="{00000000-0005-0000-0000-000006000000}"/>
    <cellStyle name="Navadno 3 12" xfId="20" xr:uid="{00000000-0005-0000-0000-000007000000}"/>
    <cellStyle name="Navadno 3 2" xfId="16" xr:uid="{00000000-0005-0000-0000-000008000000}"/>
    <cellStyle name="Navadno 3 2 3" xfId="19" xr:uid="{00000000-0005-0000-0000-000009000000}"/>
    <cellStyle name="Navadno 3 3" xfId="4" xr:uid="{00000000-0005-0000-0000-00000A000000}"/>
    <cellStyle name="Navadno 3 3 3" xfId="21" xr:uid="{00000000-0005-0000-0000-00000B000000}"/>
    <cellStyle name="Navadno 3 6" xfId="18" xr:uid="{00000000-0005-0000-0000-00000C000000}"/>
    <cellStyle name="Navadno 4" xfId="15" xr:uid="{00000000-0005-0000-0000-00000D000000}"/>
    <cellStyle name="Navadno 4 2" xfId="8" xr:uid="{00000000-0005-0000-0000-00000E000000}"/>
    <cellStyle name="Navadno 7" xfId="9" xr:uid="{00000000-0005-0000-0000-00000F000000}"/>
    <cellStyle name="Navadno 9" xfId="13" xr:uid="{00000000-0005-0000-0000-000010000000}"/>
    <cellStyle name="Normal 2" xfId="2" xr:uid="{00000000-0005-0000-0000-000011000000}"/>
    <cellStyle name="Normal 2 2" xfId="7" xr:uid="{00000000-0005-0000-0000-000012000000}"/>
    <cellStyle name="Normal 3" xfId="5" xr:uid="{00000000-0005-0000-0000-000013000000}"/>
    <cellStyle name="Normal_pr bet 7,9 koslj 10.12.98" xfId="6" xr:uid="{00000000-0005-0000-0000-000014000000}"/>
    <cellStyle name="Popis Evo" xfId="14" xr:uid="{00000000-0005-0000-0000-000015000000}"/>
  </cellStyles>
  <dxfs count="0"/>
  <tableStyles count="0" defaultTableStyle="TableStyleMedium2" defaultPivotStyle="PivotStyleLight16"/>
  <colors>
    <mruColors>
      <color rgb="FF5597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42" Type="http://schemas.openxmlformats.org/officeDocument/2006/relationships/image" Target="../media/image42.emf"/><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30.png"/><Relationship Id="rId21" Type="http://schemas.openxmlformats.org/officeDocument/2006/relationships/image" Target="../media/image32.png"/><Relationship Id="rId42" Type="http://schemas.openxmlformats.org/officeDocument/2006/relationships/image" Target="../media/image9.png"/><Relationship Id="rId47" Type="http://schemas.openxmlformats.org/officeDocument/2006/relationships/image" Target="../media/image41.png"/><Relationship Id="rId63" Type="http://schemas.openxmlformats.org/officeDocument/2006/relationships/image" Target="../media/image92.emf"/><Relationship Id="rId68" Type="http://schemas.openxmlformats.org/officeDocument/2006/relationships/image" Target="../media/image97.emf"/><Relationship Id="rId2" Type="http://schemas.openxmlformats.org/officeDocument/2006/relationships/image" Target="../media/image47.png"/><Relationship Id="rId16" Type="http://schemas.openxmlformats.org/officeDocument/2006/relationships/image" Target="../media/image60.jpeg"/><Relationship Id="rId29" Type="http://schemas.openxmlformats.org/officeDocument/2006/relationships/image" Target="../media/image14.png"/><Relationship Id="rId11" Type="http://schemas.openxmlformats.org/officeDocument/2006/relationships/image" Target="../media/image55.jpeg"/><Relationship Id="rId24" Type="http://schemas.openxmlformats.org/officeDocument/2006/relationships/image" Target="../media/image4.png"/><Relationship Id="rId32" Type="http://schemas.openxmlformats.org/officeDocument/2006/relationships/image" Target="../media/image16.jpeg"/><Relationship Id="rId37" Type="http://schemas.openxmlformats.org/officeDocument/2006/relationships/image" Target="../media/image70.png"/><Relationship Id="rId40" Type="http://schemas.openxmlformats.org/officeDocument/2006/relationships/image" Target="../media/image71.jpeg"/><Relationship Id="rId45" Type="http://schemas.openxmlformats.org/officeDocument/2006/relationships/image" Target="../media/image75.png"/><Relationship Id="rId53" Type="http://schemas.openxmlformats.org/officeDocument/2006/relationships/image" Target="../media/image82.png"/><Relationship Id="rId58" Type="http://schemas.openxmlformats.org/officeDocument/2006/relationships/image" Target="../media/image87.png"/><Relationship Id="rId66" Type="http://schemas.openxmlformats.org/officeDocument/2006/relationships/image" Target="../media/image95.emf"/><Relationship Id="rId74" Type="http://schemas.openxmlformats.org/officeDocument/2006/relationships/image" Target="../media/image5.png"/><Relationship Id="rId5" Type="http://schemas.openxmlformats.org/officeDocument/2006/relationships/image" Target="../media/image50.png"/><Relationship Id="rId61" Type="http://schemas.openxmlformats.org/officeDocument/2006/relationships/image" Target="../media/image90.png"/><Relationship Id="rId19" Type="http://schemas.openxmlformats.org/officeDocument/2006/relationships/image" Target="../media/image63.jpeg"/><Relationship Id="rId14" Type="http://schemas.openxmlformats.org/officeDocument/2006/relationships/image" Target="../media/image58.jpeg"/><Relationship Id="rId22" Type="http://schemas.openxmlformats.org/officeDocument/2006/relationships/image" Target="../media/image7.png"/><Relationship Id="rId27" Type="http://schemas.openxmlformats.org/officeDocument/2006/relationships/image" Target="../media/image65.png"/><Relationship Id="rId30" Type="http://schemas.openxmlformats.org/officeDocument/2006/relationships/image" Target="../media/image8.png"/><Relationship Id="rId35" Type="http://schemas.openxmlformats.org/officeDocument/2006/relationships/image" Target="../media/image69.png"/><Relationship Id="rId43" Type="http://schemas.openxmlformats.org/officeDocument/2006/relationships/image" Target="../media/image73.png"/><Relationship Id="rId48" Type="http://schemas.openxmlformats.org/officeDocument/2006/relationships/image" Target="../media/image77.emf"/><Relationship Id="rId56" Type="http://schemas.openxmlformats.org/officeDocument/2006/relationships/image" Target="../media/image85.emf"/><Relationship Id="rId64" Type="http://schemas.openxmlformats.org/officeDocument/2006/relationships/image" Target="../media/image93.emf"/><Relationship Id="rId69" Type="http://schemas.openxmlformats.org/officeDocument/2006/relationships/image" Target="../media/image98.emf"/><Relationship Id="rId8" Type="http://schemas.openxmlformats.org/officeDocument/2006/relationships/image" Target="../media/image52.png"/><Relationship Id="rId51" Type="http://schemas.openxmlformats.org/officeDocument/2006/relationships/image" Target="../media/image80.emf"/><Relationship Id="rId72" Type="http://schemas.openxmlformats.org/officeDocument/2006/relationships/image" Target="../media/image101.jpeg"/><Relationship Id="rId3" Type="http://schemas.openxmlformats.org/officeDocument/2006/relationships/image" Target="../media/image48.png"/><Relationship Id="rId12" Type="http://schemas.openxmlformats.org/officeDocument/2006/relationships/image" Target="../media/image56.jpeg"/><Relationship Id="rId17" Type="http://schemas.openxmlformats.org/officeDocument/2006/relationships/image" Target="../media/image61.jpeg"/><Relationship Id="rId25" Type="http://schemas.openxmlformats.org/officeDocument/2006/relationships/image" Target="../media/image12.png"/><Relationship Id="rId33" Type="http://schemas.openxmlformats.org/officeDocument/2006/relationships/image" Target="../media/image67.png"/><Relationship Id="rId38" Type="http://schemas.openxmlformats.org/officeDocument/2006/relationships/image" Target="../media/image33.png"/><Relationship Id="rId46" Type="http://schemas.openxmlformats.org/officeDocument/2006/relationships/image" Target="../media/image76.png"/><Relationship Id="rId59" Type="http://schemas.openxmlformats.org/officeDocument/2006/relationships/image" Target="../media/image88.emf"/><Relationship Id="rId67" Type="http://schemas.openxmlformats.org/officeDocument/2006/relationships/image" Target="../media/image96.emf"/><Relationship Id="rId20" Type="http://schemas.openxmlformats.org/officeDocument/2006/relationships/image" Target="../media/image64.png"/><Relationship Id="rId41" Type="http://schemas.openxmlformats.org/officeDocument/2006/relationships/image" Target="../media/image72.jpeg"/><Relationship Id="rId54" Type="http://schemas.openxmlformats.org/officeDocument/2006/relationships/image" Target="../media/image83.emf"/><Relationship Id="rId62" Type="http://schemas.openxmlformats.org/officeDocument/2006/relationships/image" Target="../media/image91.emf"/><Relationship Id="rId70" Type="http://schemas.openxmlformats.org/officeDocument/2006/relationships/image" Target="../media/image99.emf"/><Relationship Id="rId1" Type="http://schemas.openxmlformats.org/officeDocument/2006/relationships/image" Target="../media/image1.png"/><Relationship Id="rId6" Type="http://schemas.openxmlformats.org/officeDocument/2006/relationships/image" Target="../media/image18.png"/><Relationship Id="rId15" Type="http://schemas.openxmlformats.org/officeDocument/2006/relationships/image" Target="../media/image59.png"/><Relationship Id="rId23" Type="http://schemas.openxmlformats.org/officeDocument/2006/relationships/image" Target="../media/image3.png"/><Relationship Id="rId28" Type="http://schemas.openxmlformats.org/officeDocument/2006/relationships/image" Target="../media/image6.png"/><Relationship Id="rId36" Type="http://schemas.openxmlformats.org/officeDocument/2006/relationships/image" Target="../media/image20.png"/><Relationship Id="rId49" Type="http://schemas.openxmlformats.org/officeDocument/2006/relationships/image" Target="../media/image78.emf"/><Relationship Id="rId57" Type="http://schemas.openxmlformats.org/officeDocument/2006/relationships/image" Target="../media/image86.emf"/><Relationship Id="rId10" Type="http://schemas.openxmlformats.org/officeDocument/2006/relationships/image" Target="../media/image54.png"/><Relationship Id="rId31" Type="http://schemas.openxmlformats.org/officeDocument/2006/relationships/image" Target="../media/image66.jpeg"/><Relationship Id="rId44" Type="http://schemas.openxmlformats.org/officeDocument/2006/relationships/image" Target="../media/image74.png"/><Relationship Id="rId52" Type="http://schemas.openxmlformats.org/officeDocument/2006/relationships/image" Target="../media/image81.emf"/><Relationship Id="rId60" Type="http://schemas.openxmlformats.org/officeDocument/2006/relationships/image" Target="../media/image89.emf"/><Relationship Id="rId65" Type="http://schemas.openxmlformats.org/officeDocument/2006/relationships/image" Target="../media/image94.emf"/><Relationship Id="rId73" Type="http://schemas.openxmlformats.org/officeDocument/2006/relationships/image" Target="../media/image44.jpeg"/><Relationship Id="rId4" Type="http://schemas.openxmlformats.org/officeDocument/2006/relationships/image" Target="../media/image49.png"/><Relationship Id="rId9" Type="http://schemas.openxmlformats.org/officeDocument/2006/relationships/image" Target="../media/image53.png"/><Relationship Id="rId13" Type="http://schemas.openxmlformats.org/officeDocument/2006/relationships/image" Target="../media/image57.png"/><Relationship Id="rId18" Type="http://schemas.openxmlformats.org/officeDocument/2006/relationships/image" Target="../media/image62.png"/><Relationship Id="rId39" Type="http://schemas.openxmlformats.org/officeDocument/2006/relationships/image" Target="../media/image34.png"/><Relationship Id="rId34" Type="http://schemas.openxmlformats.org/officeDocument/2006/relationships/image" Target="../media/image68.jpeg"/><Relationship Id="rId50" Type="http://schemas.openxmlformats.org/officeDocument/2006/relationships/image" Target="../media/image79.emf"/><Relationship Id="rId55" Type="http://schemas.openxmlformats.org/officeDocument/2006/relationships/image" Target="../media/image84.png"/><Relationship Id="rId7" Type="http://schemas.openxmlformats.org/officeDocument/2006/relationships/image" Target="../media/image51.png"/><Relationship Id="rId71" Type="http://schemas.openxmlformats.org/officeDocument/2006/relationships/image" Target="../media/image100.emf"/></Relationships>
</file>

<file path=xl/drawings/drawing1.xml><?xml version="1.0" encoding="utf-8"?>
<xdr:wsDr xmlns:xdr="http://schemas.openxmlformats.org/drawingml/2006/spreadsheetDrawing" xmlns:a="http://schemas.openxmlformats.org/drawingml/2006/main">
  <xdr:oneCellAnchor>
    <xdr:from>
      <xdr:col>2</xdr:col>
      <xdr:colOff>1431489</xdr:colOff>
      <xdr:row>8</xdr:row>
      <xdr:rowOff>1136650</xdr:rowOff>
    </xdr:from>
    <xdr:ext cx="1006911" cy="806358"/>
    <xdr:pic>
      <xdr:nvPicPr>
        <xdr:cNvPr id="3" name="Slika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7466" t="56862" r="72553" b="22048"/>
        <a:stretch/>
      </xdr:blipFill>
      <xdr:spPr>
        <a:xfrm>
          <a:off x="1793439" y="2784475"/>
          <a:ext cx="1006911" cy="806358"/>
        </a:xfrm>
        <a:prstGeom prst="rect">
          <a:avLst/>
        </a:prstGeom>
      </xdr:spPr>
    </xdr:pic>
    <xdr:clientData/>
  </xdr:oneCellAnchor>
  <xdr:oneCellAnchor>
    <xdr:from>
      <xdr:col>2</xdr:col>
      <xdr:colOff>1565274</xdr:colOff>
      <xdr:row>15</xdr:row>
      <xdr:rowOff>958851</xdr:rowOff>
    </xdr:from>
    <xdr:ext cx="758402" cy="628649"/>
    <xdr:pic>
      <xdr:nvPicPr>
        <xdr:cNvPr id="4" name="Slika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28920" t="49751" r="58125" b="29826"/>
        <a:stretch/>
      </xdr:blipFill>
      <xdr:spPr>
        <a:xfrm>
          <a:off x="2486024" y="11557001"/>
          <a:ext cx="758402" cy="628649"/>
        </a:xfrm>
        <a:prstGeom prst="rect">
          <a:avLst/>
        </a:prstGeom>
      </xdr:spPr>
    </xdr:pic>
    <xdr:clientData/>
  </xdr:oneCellAnchor>
  <xdr:oneCellAnchor>
    <xdr:from>
      <xdr:col>2</xdr:col>
      <xdr:colOff>1520825</xdr:colOff>
      <xdr:row>19</xdr:row>
      <xdr:rowOff>1152526</xdr:rowOff>
    </xdr:from>
    <xdr:ext cx="1146175" cy="524848"/>
    <xdr:pic>
      <xdr:nvPicPr>
        <xdr:cNvPr id="5" name="Slika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l="68685" t="44604" r="13060" b="41621"/>
        <a:stretch/>
      </xdr:blipFill>
      <xdr:spPr>
        <a:xfrm>
          <a:off x="2441575" y="18329276"/>
          <a:ext cx="1146175" cy="524848"/>
        </a:xfrm>
        <a:prstGeom prst="rect">
          <a:avLst/>
        </a:prstGeom>
      </xdr:spPr>
    </xdr:pic>
    <xdr:clientData/>
  </xdr:oneCellAnchor>
  <xdr:oneCellAnchor>
    <xdr:from>
      <xdr:col>2</xdr:col>
      <xdr:colOff>1689101</xdr:colOff>
      <xdr:row>22</xdr:row>
      <xdr:rowOff>777875</xdr:rowOff>
    </xdr:from>
    <xdr:ext cx="698225" cy="796926"/>
    <xdr:pic>
      <xdr:nvPicPr>
        <xdr:cNvPr id="6" name="Slika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4"/>
        <a:srcRect l="27828" t="30777" r="55764" b="41630"/>
        <a:stretch/>
      </xdr:blipFill>
      <xdr:spPr>
        <a:xfrm>
          <a:off x="2609851" y="20494625"/>
          <a:ext cx="698225" cy="796926"/>
        </a:xfrm>
        <a:prstGeom prst="rect">
          <a:avLst/>
        </a:prstGeom>
      </xdr:spPr>
    </xdr:pic>
    <xdr:clientData/>
  </xdr:oneCellAnchor>
  <xdr:oneCellAnchor>
    <xdr:from>
      <xdr:col>2</xdr:col>
      <xdr:colOff>1581150</xdr:colOff>
      <xdr:row>29</xdr:row>
      <xdr:rowOff>723462</xdr:rowOff>
    </xdr:from>
    <xdr:ext cx="936624" cy="600548"/>
    <xdr:pic>
      <xdr:nvPicPr>
        <xdr:cNvPr id="7" name="Slika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5"/>
        <a:srcRect l="70733" t="50710" r="14542" b="32294"/>
        <a:stretch/>
      </xdr:blipFill>
      <xdr:spPr>
        <a:xfrm>
          <a:off x="2501900" y="29609612"/>
          <a:ext cx="936624" cy="600548"/>
        </a:xfrm>
        <a:prstGeom prst="rect">
          <a:avLst/>
        </a:prstGeom>
      </xdr:spPr>
    </xdr:pic>
    <xdr:clientData/>
  </xdr:oneCellAnchor>
  <xdr:oneCellAnchor>
    <xdr:from>
      <xdr:col>2</xdr:col>
      <xdr:colOff>1936749</xdr:colOff>
      <xdr:row>31</xdr:row>
      <xdr:rowOff>733425</xdr:rowOff>
    </xdr:from>
    <xdr:ext cx="571501" cy="529684"/>
    <xdr:pic>
      <xdr:nvPicPr>
        <xdr:cNvPr id="8" name="Slika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6"/>
        <a:srcRect l="53081" t="27988" r="34339" b="52365"/>
        <a:stretch/>
      </xdr:blipFill>
      <xdr:spPr>
        <a:xfrm>
          <a:off x="2857499" y="32851725"/>
          <a:ext cx="571501" cy="529684"/>
        </a:xfrm>
        <a:prstGeom prst="rect">
          <a:avLst/>
        </a:prstGeom>
      </xdr:spPr>
    </xdr:pic>
    <xdr:clientData/>
  </xdr:oneCellAnchor>
  <xdr:oneCellAnchor>
    <xdr:from>
      <xdr:col>2</xdr:col>
      <xdr:colOff>1508125</xdr:colOff>
      <xdr:row>41</xdr:row>
      <xdr:rowOff>815976</xdr:rowOff>
    </xdr:from>
    <xdr:ext cx="561975" cy="778986"/>
    <xdr:pic>
      <xdr:nvPicPr>
        <xdr:cNvPr id="9" name="Slika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7"/>
        <a:stretch>
          <a:fillRect/>
        </a:stretch>
      </xdr:blipFill>
      <xdr:spPr>
        <a:xfrm>
          <a:off x="2428875" y="43945176"/>
          <a:ext cx="561975" cy="778986"/>
        </a:xfrm>
        <a:prstGeom prst="rect">
          <a:avLst/>
        </a:prstGeom>
      </xdr:spPr>
    </xdr:pic>
    <xdr:clientData/>
  </xdr:oneCellAnchor>
  <xdr:oneCellAnchor>
    <xdr:from>
      <xdr:col>2</xdr:col>
      <xdr:colOff>1387475</xdr:colOff>
      <xdr:row>44</xdr:row>
      <xdr:rowOff>1495425</xdr:rowOff>
    </xdr:from>
    <xdr:ext cx="895350" cy="1028700"/>
    <xdr:pic>
      <xdr:nvPicPr>
        <xdr:cNvPr id="10" name="Slika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8"/>
        <a:srcRect l="30160" t="43466" r="53705" b="27836"/>
        <a:stretch/>
      </xdr:blipFill>
      <xdr:spPr>
        <a:xfrm>
          <a:off x="2308225" y="48529875"/>
          <a:ext cx="895350" cy="1028700"/>
        </a:xfrm>
        <a:prstGeom prst="rect">
          <a:avLst/>
        </a:prstGeom>
      </xdr:spPr>
    </xdr:pic>
    <xdr:clientData/>
  </xdr:oneCellAnchor>
  <xdr:oneCellAnchor>
    <xdr:from>
      <xdr:col>2</xdr:col>
      <xdr:colOff>1314450</xdr:colOff>
      <xdr:row>64</xdr:row>
      <xdr:rowOff>917576</xdr:rowOff>
    </xdr:from>
    <xdr:ext cx="971550" cy="693700"/>
    <xdr:pic>
      <xdr:nvPicPr>
        <xdr:cNvPr id="11" name="Slika 10">
          <a:extLst>
            <a:ext uri="{FF2B5EF4-FFF2-40B4-BE49-F238E27FC236}">
              <a16:creationId xmlns:a16="http://schemas.microsoft.com/office/drawing/2014/main" id="{00000000-0008-0000-0100-00000B000000}"/>
            </a:ext>
          </a:extLst>
        </xdr:cNvPr>
        <xdr:cNvPicPr>
          <a:picLocks noChangeAspect="1"/>
        </xdr:cNvPicPr>
      </xdr:nvPicPr>
      <xdr:blipFill rotWithShape="1">
        <a:blip xmlns:r="http://schemas.openxmlformats.org/officeDocument/2006/relationships" r:embed="rId2"/>
        <a:srcRect l="28920" t="49751" r="58125" b="29826"/>
        <a:stretch/>
      </xdr:blipFill>
      <xdr:spPr>
        <a:xfrm>
          <a:off x="2235200" y="67541776"/>
          <a:ext cx="971550" cy="693700"/>
        </a:xfrm>
        <a:prstGeom prst="rect">
          <a:avLst/>
        </a:prstGeom>
      </xdr:spPr>
    </xdr:pic>
    <xdr:clientData/>
  </xdr:oneCellAnchor>
  <xdr:oneCellAnchor>
    <xdr:from>
      <xdr:col>2</xdr:col>
      <xdr:colOff>1485900</xdr:colOff>
      <xdr:row>65</xdr:row>
      <xdr:rowOff>984251</xdr:rowOff>
    </xdr:from>
    <xdr:ext cx="844550" cy="604620"/>
    <xdr:pic>
      <xdr:nvPicPr>
        <xdr:cNvPr id="12" name="Slika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1"/>
        <a:srcRect l="7466" t="56862" r="72553" b="22048"/>
        <a:stretch/>
      </xdr:blipFill>
      <xdr:spPr>
        <a:xfrm>
          <a:off x="2406650" y="69259451"/>
          <a:ext cx="844550" cy="604620"/>
        </a:xfrm>
        <a:prstGeom prst="rect">
          <a:avLst/>
        </a:prstGeom>
      </xdr:spPr>
    </xdr:pic>
    <xdr:clientData/>
  </xdr:oneCellAnchor>
  <xdr:oneCellAnchor>
    <xdr:from>
      <xdr:col>2</xdr:col>
      <xdr:colOff>1489075</xdr:colOff>
      <xdr:row>66</xdr:row>
      <xdr:rowOff>879476</xdr:rowOff>
    </xdr:from>
    <xdr:ext cx="976589" cy="657224"/>
    <xdr:pic>
      <xdr:nvPicPr>
        <xdr:cNvPr id="13" name="Slika 12">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2"/>
        <a:srcRect l="28920" t="49751" r="58125" b="29826"/>
        <a:stretch/>
      </xdr:blipFill>
      <xdr:spPr>
        <a:xfrm>
          <a:off x="2409825" y="70805676"/>
          <a:ext cx="976589" cy="657224"/>
        </a:xfrm>
        <a:prstGeom prst="rect">
          <a:avLst/>
        </a:prstGeom>
      </xdr:spPr>
    </xdr:pic>
    <xdr:clientData/>
  </xdr:oneCellAnchor>
  <xdr:oneCellAnchor>
    <xdr:from>
      <xdr:col>2</xdr:col>
      <xdr:colOff>1508124</xdr:colOff>
      <xdr:row>69</xdr:row>
      <xdr:rowOff>723899</xdr:rowOff>
    </xdr:from>
    <xdr:ext cx="878709" cy="561976"/>
    <xdr:pic>
      <xdr:nvPicPr>
        <xdr:cNvPr id="14" name="Slika 13">
          <a:extLst>
            <a:ext uri="{FF2B5EF4-FFF2-40B4-BE49-F238E27FC236}">
              <a16:creationId xmlns:a16="http://schemas.microsoft.com/office/drawing/2014/main" id="{00000000-0008-0000-0100-00000E000000}"/>
            </a:ext>
          </a:extLst>
        </xdr:cNvPr>
        <xdr:cNvPicPr>
          <a:picLocks noChangeAspect="1"/>
        </xdr:cNvPicPr>
      </xdr:nvPicPr>
      <xdr:blipFill rotWithShape="1">
        <a:blip xmlns:r="http://schemas.openxmlformats.org/officeDocument/2006/relationships" r:embed="rId9"/>
        <a:srcRect l="49789" t="23930" r="32621" b="59101"/>
        <a:stretch/>
      </xdr:blipFill>
      <xdr:spPr>
        <a:xfrm>
          <a:off x="2428874" y="75215749"/>
          <a:ext cx="878709" cy="561976"/>
        </a:xfrm>
        <a:prstGeom prst="rect">
          <a:avLst/>
        </a:prstGeom>
      </xdr:spPr>
    </xdr:pic>
    <xdr:clientData/>
  </xdr:oneCellAnchor>
  <xdr:oneCellAnchor>
    <xdr:from>
      <xdr:col>2</xdr:col>
      <xdr:colOff>1492249</xdr:colOff>
      <xdr:row>90</xdr:row>
      <xdr:rowOff>548837</xdr:rowOff>
    </xdr:from>
    <xdr:ext cx="1035051" cy="671682"/>
    <xdr:pic>
      <xdr:nvPicPr>
        <xdr:cNvPr id="16" name="Slika 15">
          <a:extLst>
            <a:ext uri="{FF2B5EF4-FFF2-40B4-BE49-F238E27FC236}">
              <a16:creationId xmlns:a16="http://schemas.microsoft.com/office/drawing/2014/main" id="{00000000-0008-0000-0100-000010000000}"/>
            </a:ext>
          </a:extLst>
        </xdr:cNvPr>
        <xdr:cNvPicPr>
          <a:picLocks noChangeAspect="1"/>
        </xdr:cNvPicPr>
      </xdr:nvPicPr>
      <xdr:blipFill rotWithShape="1">
        <a:blip xmlns:r="http://schemas.openxmlformats.org/officeDocument/2006/relationships" r:embed="rId5"/>
        <a:srcRect l="70733" t="50710" r="14542" b="32294"/>
        <a:stretch/>
      </xdr:blipFill>
      <xdr:spPr>
        <a:xfrm>
          <a:off x="2412999" y="96814837"/>
          <a:ext cx="1035051" cy="671682"/>
        </a:xfrm>
        <a:prstGeom prst="rect">
          <a:avLst/>
        </a:prstGeom>
      </xdr:spPr>
    </xdr:pic>
    <xdr:clientData/>
  </xdr:oneCellAnchor>
  <xdr:oneCellAnchor>
    <xdr:from>
      <xdr:col>2</xdr:col>
      <xdr:colOff>1463675</xdr:colOff>
      <xdr:row>10</xdr:row>
      <xdr:rowOff>784623</xdr:rowOff>
    </xdr:from>
    <xdr:ext cx="485775" cy="814024"/>
    <xdr:pic>
      <xdr:nvPicPr>
        <xdr:cNvPr id="29" name="Slika 28">
          <a:extLst>
            <a:ext uri="{FF2B5EF4-FFF2-40B4-BE49-F238E27FC236}">
              <a16:creationId xmlns:a16="http://schemas.microsoft.com/office/drawing/2014/main" id="{00000000-0008-0000-0100-00001D000000}"/>
            </a:ext>
          </a:extLst>
        </xdr:cNvPr>
        <xdr:cNvPicPr>
          <a:picLocks noChangeAspect="1"/>
        </xdr:cNvPicPr>
      </xdr:nvPicPr>
      <xdr:blipFill rotWithShape="1">
        <a:blip xmlns:r="http://schemas.openxmlformats.org/officeDocument/2006/relationships" r:embed="rId10"/>
        <a:srcRect l="31587" t="36821" r="57884" b="35869"/>
        <a:stretch/>
      </xdr:blipFill>
      <xdr:spPr>
        <a:xfrm>
          <a:off x="2384425" y="6188473"/>
          <a:ext cx="485775" cy="814024"/>
        </a:xfrm>
        <a:prstGeom prst="rect">
          <a:avLst/>
        </a:prstGeom>
      </xdr:spPr>
    </xdr:pic>
    <xdr:clientData/>
  </xdr:oneCellAnchor>
  <xdr:oneCellAnchor>
    <xdr:from>
      <xdr:col>2</xdr:col>
      <xdr:colOff>1508125</xdr:colOff>
      <xdr:row>16</xdr:row>
      <xdr:rowOff>1219201</xdr:rowOff>
    </xdr:from>
    <xdr:ext cx="866775" cy="658480"/>
    <xdr:pic>
      <xdr:nvPicPr>
        <xdr:cNvPr id="30" name="Slika 29">
          <a:extLst>
            <a:ext uri="{FF2B5EF4-FFF2-40B4-BE49-F238E27FC236}">
              <a16:creationId xmlns:a16="http://schemas.microsoft.com/office/drawing/2014/main" id="{00000000-0008-0000-0100-00001E000000}"/>
            </a:ext>
          </a:extLst>
        </xdr:cNvPr>
        <xdr:cNvPicPr>
          <a:picLocks noChangeAspect="1"/>
        </xdr:cNvPicPr>
      </xdr:nvPicPr>
      <xdr:blipFill rotWithShape="1">
        <a:blip xmlns:r="http://schemas.openxmlformats.org/officeDocument/2006/relationships" r:embed="rId11"/>
        <a:srcRect l="67890" t="28579" r="12918" b="47341"/>
        <a:stretch/>
      </xdr:blipFill>
      <xdr:spPr>
        <a:xfrm>
          <a:off x="2428875" y="13455651"/>
          <a:ext cx="866775" cy="658480"/>
        </a:xfrm>
        <a:prstGeom prst="rect">
          <a:avLst/>
        </a:prstGeom>
      </xdr:spPr>
    </xdr:pic>
    <xdr:clientData/>
  </xdr:oneCellAnchor>
  <xdr:oneCellAnchor>
    <xdr:from>
      <xdr:col>2</xdr:col>
      <xdr:colOff>1860550</xdr:colOff>
      <xdr:row>23</xdr:row>
      <xdr:rowOff>787399</xdr:rowOff>
    </xdr:from>
    <xdr:ext cx="686830" cy="552451"/>
    <xdr:pic>
      <xdr:nvPicPr>
        <xdr:cNvPr id="31" name="Slika 30">
          <a:extLst>
            <a:ext uri="{FF2B5EF4-FFF2-40B4-BE49-F238E27FC236}">
              <a16:creationId xmlns:a16="http://schemas.microsoft.com/office/drawing/2014/main" id="{00000000-0008-0000-0100-00001F000000}"/>
            </a:ext>
          </a:extLst>
        </xdr:cNvPr>
        <xdr:cNvPicPr>
          <a:picLocks noChangeAspect="1"/>
        </xdr:cNvPicPr>
      </xdr:nvPicPr>
      <xdr:blipFill rotWithShape="1">
        <a:blip xmlns:r="http://schemas.openxmlformats.org/officeDocument/2006/relationships" r:embed="rId12"/>
        <a:srcRect l="7759" t="39423" r="76722" b="38375"/>
        <a:stretch/>
      </xdr:blipFill>
      <xdr:spPr>
        <a:xfrm>
          <a:off x="2781300" y="22155149"/>
          <a:ext cx="686830" cy="552451"/>
        </a:xfrm>
        <a:prstGeom prst="rect">
          <a:avLst/>
        </a:prstGeom>
      </xdr:spPr>
    </xdr:pic>
    <xdr:clientData/>
  </xdr:oneCellAnchor>
  <xdr:oneCellAnchor>
    <xdr:from>
      <xdr:col>2</xdr:col>
      <xdr:colOff>1682872</xdr:colOff>
      <xdr:row>27</xdr:row>
      <xdr:rowOff>574675</xdr:rowOff>
    </xdr:from>
    <xdr:ext cx="761878" cy="649604"/>
    <xdr:pic>
      <xdr:nvPicPr>
        <xdr:cNvPr id="32" name="Slika 31">
          <a:extLst>
            <a:ext uri="{FF2B5EF4-FFF2-40B4-BE49-F238E27FC236}">
              <a16:creationId xmlns:a16="http://schemas.microsoft.com/office/drawing/2014/main" id="{00000000-0008-0000-0100-000020000000}"/>
            </a:ext>
          </a:extLst>
        </xdr:cNvPr>
        <xdr:cNvPicPr>
          <a:picLocks noChangeAspect="1"/>
        </xdr:cNvPicPr>
      </xdr:nvPicPr>
      <xdr:blipFill rotWithShape="1">
        <a:blip xmlns:r="http://schemas.openxmlformats.org/officeDocument/2006/relationships" r:embed="rId13"/>
        <a:srcRect l="49738" t="40559" r="32176" b="34095"/>
        <a:stretch/>
      </xdr:blipFill>
      <xdr:spPr>
        <a:xfrm>
          <a:off x="2603622" y="26260425"/>
          <a:ext cx="761878" cy="649604"/>
        </a:xfrm>
        <a:prstGeom prst="rect">
          <a:avLst/>
        </a:prstGeom>
      </xdr:spPr>
    </xdr:pic>
    <xdr:clientData/>
  </xdr:oneCellAnchor>
  <xdr:oneCellAnchor>
    <xdr:from>
      <xdr:col>2</xdr:col>
      <xdr:colOff>1808868</xdr:colOff>
      <xdr:row>30</xdr:row>
      <xdr:rowOff>1012825</xdr:rowOff>
    </xdr:from>
    <xdr:ext cx="661804" cy="714376"/>
    <xdr:pic>
      <xdr:nvPicPr>
        <xdr:cNvPr id="33" name="Slika 32">
          <a:extLst>
            <a:ext uri="{FF2B5EF4-FFF2-40B4-BE49-F238E27FC236}">
              <a16:creationId xmlns:a16="http://schemas.microsoft.com/office/drawing/2014/main" id="{00000000-0008-0000-0100-000021000000}"/>
            </a:ext>
          </a:extLst>
        </xdr:cNvPr>
        <xdr:cNvPicPr>
          <a:picLocks noChangeAspect="1"/>
        </xdr:cNvPicPr>
      </xdr:nvPicPr>
      <xdr:blipFill rotWithShape="1">
        <a:blip xmlns:r="http://schemas.openxmlformats.org/officeDocument/2006/relationships" r:embed="rId14"/>
        <a:srcRect l="48872" t="30838" r="35027" b="41792"/>
        <a:stretch/>
      </xdr:blipFill>
      <xdr:spPr>
        <a:xfrm>
          <a:off x="2729618" y="31327725"/>
          <a:ext cx="661804" cy="714376"/>
        </a:xfrm>
        <a:prstGeom prst="rect">
          <a:avLst/>
        </a:prstGeom>
      </xdr:spPr>
    </xdr:pic>
    <xdr:clientData/>
  </xdr:oneCellAnchor>
  <xdr:oneCellAnchor>
    <xdr:from>
      <xdr:col>2</xdr:col>
      <xdr:colOff>1684581</xdr:colOff>
      <xdr:row>45</xdr:row>
      <xdr:rowOff>1187451</xdr:rowOff>
    </xdr:from>
    <xdr:ext cx="563319" cy="814014"/>
    <xdr:pic>
      <xdr:nvPicPr>
        <xdr:cNvPr id="35" name="Slika 34" descr="AUREDNIK Musik- und Mehrzweckwagen kompakt">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605331" y="50755551"/>
          <a:ext cx="563319" cy="8140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1791383</xdr:colOff>
      <xdr:row>46</xdr:row>
      <xdr:rowOff>1203326</xdr:rowOff>
    </xdr:from>
    <xdr:ext cx="534776" cy="781050"/>
    <xdr:pic>
      <xdr:nvPicPr>
        <xdr:cNvPr id="36" name="Slika 35" descr="Trockenwagen, Ablage u. Grifflöchern 51 x 85,5 x 34 cm, Birke-Multiplex">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712133" y="52835176"/>
          <a:ext cx="534776" cy="78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1606551</xdr:colOff>
      <xdr:row>56</xdr:row>
      <xdr:rowOff>996951</xdr:rowOff>
    </xdr:from>
    <xdr:ext cx="857250" cy="1032916"/>
    <xdr:pic>
      <xdr:nvPicPr>
        <xdr:cNvPr id="37" name="Slika 36">
          <a:extLst>
            <a:ext uri="{FF2B5EF4-FFF2-40B4-BE49-F238E27FC236}">
              <a16:creationId xmlns:a16="http://schemas.microsoft.com/office/drawing/2014/main" id="{00000000-0008-0000-0100-000025000000}"/>
            </a:ext>
          </a:extLst>
        </xdr:cNvPr>
        <xdr:cNvPicPr>
          <a:picLocks noChangeAspect="1"/>
        </xdr:cNvPicPr>
      </xdr:nvPicPr>
      <xdr:blipFill rotWithShape="1">
        <a:blip xmlns:r="http://schemas.openxmlformats.org/officeDocument/2006/relationships" r:embed="rId17"/>
        <a:srcRect l="8835" t="31640" r="72715" b="31385"/>
        <a:stretch/>
      </xdr:blipFill>
      <xdr:spPr>
        <a:xfrm>
          <a:off x="2527301" y="59867801"/>
          <a:ext cx="857250" cy="1032916"/>
        </a:xfrm>
        <a:prstGeom prst="rect">
          <a:avLst/>
        </a:prstGeom>
      </xdr:spPr>
    </xdr:pic>
    <xdr:clientData/>
  </xdr:oneCellAnchor>
  <xdr:oneCellAnchor>
    <xdr:from>
      <xdr:col>2</xdr:col>
      <xdr:colOff>1457325</xdr:colOff>
      <xdr:row>57</xdr:row>
      <xdr:rowOff>955676</xdr:rowOff>
    </xdr:from>
    <xdr:ext cx="1050925" cy="720392"/>
    <xdr:pic>
      <xdr:nvPicPr>
        <xdr:cNvPr id="38" name="Slika 37">
          <a:extLst>
            <a:ext uri="{FF2B5EF4-FFF2-40B4-BE49-F238E27FC236}">
              <a16:creationId xmlns:a16="http://schemas.microsoft.com/office/drawing/2014/main" id="{00000000-0008-0000-0100-000026000000}"/>
            </a:ext>
          </a:extLst>
        </xdr:cNvPr>
        <xdr:cNvPicPr>
          <a:picLocks noChangeAspect="1"/>
        </xdr:cNvPicPr>
      </xdr:nvPicPr>
      <xdr:blipFill rotWithShape="1">
        <a:blip xmlns:r="http://schemas.openxmlformats.org/officeDocument/2006/relationships" r:embed="rId18"/>
        <a:srcRect l="68028" t="28246" r="14100" b="53040"/>
        <a:stretch/>
      </xdr:blipFill>
      <xdr:spPr>
        <a:xfrm>
          <a:off x="2378075" y="61947426"/>
          <a:ext cx="1050925" cy="720392"/>
        </a:xfrm>
        <a:prstGeom prst="rect">
          <a:avLst/>
        </a:prstGeom>
      </xdr:spPr>
    </xdr:pic>
    <xdr:clientData/>
  </xdr:oneCellAnchor>
  <xdr:oneCellAnchor>
    <xdr:from>
      <xdr:col>2</xdr:col>
      <xdr:colOff>1739899</xdr:colOff>
      <xdr:row>93</xdr:row>
      <xdr:rowOff>739775</xdr:rowOff>
    </xdr:from>
    <xdr:ext cx="630577" cy="638175"/>
    <xdr:pic>
      <xdr:nvPicPr>
        <xdr:cNvPr id="39" name="Slika 38">
          <a:extLst>
            <a:ext uri="{FF2B5EF4-FFF2-40B4-BE49-F238E27FC236}">
              <a16:creationId xmlns:a16="http://schemas.microsoft.com/office/drawing/2014/main" id="{00000000-0008-0000-0100-000027000000}"/>
            </a:ext>
          </a:extLst>
        </xdr:cNvPr>
        <xdr:cNvPicPr>
          <a:picLocks noChangeAspect="1"/>
        </xdr:cNvPicPr>
      </xdr:nvPicPr>
      <xdr:blipFill rotWithShape="1">
        <a:blip xmlns:r="http://schemas.openxmlformats.org/officeDocument/2006/relationships" r:embed="rId19"/>
        <a:srcRect l="9681" t="26770" r="74565" b="44870"/>
        <a:stretch/>
      </xdr:blipFill>
      <xdr:spPr>
        <a:xfrm>
          <a:off x="2660649" y="101501575"/>
          <a:ext cx="630577" cy="638175"/>
        </a:xfrm>
        <a:prstGeom prst="rect">
          <a:avLst/>
        </a:prstGeom>
      </xdr:spPr>
    </xdr:pic>
    <xdr:clientData/>
  </xdr:oneCellAnchor>
  <xdr:oneCellAnchor>
    <xdr:from>
      <xdr:col>2</xdr:col>
      <xdr:colOff>1612900</xdr:colOff>
      <xdr:row>129</xdr:row>
      <xdr:rowOff>952500</xdr:rowOff>
    </xdr:from>
    <xdr:ext cx="801006" cy="708258"/>
    <xdr:pic>
      <xdr:nvPicPr>
        <xdr:cNvPr id="41" name="Slika 40">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20"/>
        <a:srcRect l="71400" t="28360" r="11811" b="45235"/>
        <a:stretch/>
      </xdr:blipFill>
      <xdr:spPr>
        <a:xfrm>
          <a:off x="2533650" y="137344150"/>
          <a:ext cx="801006" cy="708258"/>
        </a:xfrm>
        <a:prstGeom prst="rect">
          <a:avLst/>
        </a:prstGeom>
      </xdr:spPr>
    </xdr:pic>
    <xdr:clientData/>
  </xdr:oneCellAnchor>
  <xdr:oneCellAnchor>
    <xdr:from>
      <xdr:col>2</xdr:col>
      <xdr:colOff>1886867</xdr:colOff>
      <xdr:row>37</xdr:row>
      <xdr:rowOff>406402</xdr:rowOff>
    </xdr:from>
    <xdr:ext cx="443583" cy="605880"/>
    <xdr:pic>
      <xdr:nvPicPr>
        <xdr:cNvPr id="69" name="Slika 68" descr="Puzzle tatami mats Platinum Pride blue-red">
          <a:extLst>
            <a:ext uri="{FF2B5EF4-FFF2-40B4-BE49-F238E27FC236}">
              <a16:creationId xmlns:a16="http://schemas.microsoft.com/office/drawing/2014/main" id="{00000000-0008-0000-0100-000045000000}"/>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t="12772" b="11838"/>
        <a:stretch/>
      </xdr:blipFill>
      <xdr:spPr bwMode="auto">
        <a:xfrm>
          <a:off x="2807617" y="41554402"/>
          <a:ext cx="443583" cy="6058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1695450</xdr:colOff>
      <xdr:row>96</xdr:row>
      <xdr:rowOff>422276</xdr:rowOff>
    </xdr:from>
    <xdr:ext cx="619085" cy="466724"/>
    <xdr:pic>
      <xdr:nvPicPr>
        <xdr:cNvPr id="70" name="Slika 69" descr="Puzzle tatami mats Platinum Pride blue-red">
          <a:extLst>
            <a:ext uri="{FF2B5EF4-FFF2-40B4-BE49-F238E27FC236}">
              <a16:creationId xmlns:a16="http://schemas.microsoft.com/office/drawing/2014/main" id="{00000000-0008-0000-0100-000046000000}"/>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t="12772" b="11838"/>
        <a:stretch/>
      </xdr:blipFill>
      <xdr:spPr bwMode="auto">
        <a:xfrm>
          <a:off x="2616200" y="105095676"/>
          <a:ext cx="619085" cy="4667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1682750</xdr:colOff>
      <xdr:row>195</xdr:row>
      <xdr:rowOff>406401</xdr:rowOff>
    </xdr:from>
    <xdr:ext cx="615950" cy="464361"/>
    <xdr:pic>
      <xdr:nvPicPr>
        <xdr:cNvPr id="71" name="Slika 70" descr="Puzzle tatami mats Platinum Pride blue-red">
          <a:extLst>
            <a:ext uri="{FF2B5EF4-FFF2-40B4-BE49-F238E27FC236}">
              <a16:creationId xmlns:a16="http://schemas.microsoft.com/office/drawing/2014/main" id="{00000000-0008-0000-0100-000047000000}"/>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12772" b="11838"/>
        <a:stretch/>
      </xdr:blipFill>
      <xdr:spPr bwMode="auto">
        <a:xfrm>
          <a:off x="2482850" y="212559901"/>
          <a:ext cx="615950" cy="4643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1597701</xdr:colOff>
      <xdr:row>26</xdr:row>
      <xdr:rowOff>898526</xdr:rowOff>
    </xdr:from>
    <xdr:ext cx="815299" cy="660673"/>
    <xdr:pic>
      <xdr:nvPicPr>
        <xdr:cNvPr id="73" name="Slika 72">
          <a:extLst>
            <a:ext uri="{FF2B5EF4-FFF2-40B4-BE49-F238E27FC236}">
              <a16:creationId xmlns:a16="http://schemas.microsoft.com/office/drawing/2014/main" id="{00000000-0008-0000-0100-000049000000}"/>
            </a:ext>
          </a:extLst>
        </xdr:cNvPr>
        <xdr:cNvPicPr>
          <a:picLocks noChangeAspect="1"/>
        </xdr:cNvPicPr>
      </xdr:nvPicPr>
      <xdr:blipFill rotWithShape="1">
        <a:blip xmlns:r="http://schemas.openxmlformats.org/officeDocument/2006/relationships" r:embed="rId24"/>
        <a:srcRect l="8742" t="39007" r="70534" b="29317"/>
        <a:stretch/>
      </xdr:blipFill>
      <xdr:spPr>
        <a:xfrm>
          <a:off x="2518451" y="24945976"/>
          <a:ext cx="815299" cy="660673"/>
        </a:xfrm>
        <a:prstGeom prst="rect">
          <a:avLst/>
        </a:prstGeom>
      </xdr:spPr>
    </xdr:pic>
    <xdr:clientData/>
  </xdr:oneCellAnchor>
  <xdr:oneCellAnchor>
    <xdr:from>
      <xdr:col>2</xdr:col>
      <xdr:colOff>1748270</xdr:colOff>
      <xdr:row>28</xdr:row>
      <xdr:rowOff>1019175</xdr:rowOff>
    </xdr:from>
    <xdr:ext cx="823480" cy="707052"/>
    <xdr:pic>
      <xdr:nvPicPr>
        <xdr:cNvPr id="74" name="Slika 73">
          <a:extLst>
            <a:ext uri="{FF2B5EF4-FFF2-40B4-BE49-F238E27FC236}">
              <a16:creationId xmlns:a16="http://schemas.microsoft.com/office/drawing/2014/main" id="{00000000-0008-0000-0100-00004A000000}"/>
            </a:ext>
          </a:extLst>
        </xdr:cNvPr>
        <xdr:cNvPicPr>
          <a:picLocks noChangeAspect="1"/>
        </xdr:cNvPicPr>
      </xdr:nvPicPr>
      <xdr:blipFill rotWithShape="1">
        <a:blip xmlns:r="http://schemas.openxmlformats.org/officeDocument/2006/relationships" r:embed="rId25"/>
        <a:srcRect l="69083" t="26617" r="12856" b="48142"/>
        <a:stretch/>
      </xdr:blipFill>
      <xdr:spPr>
        <a:xfrm>
          <a:off x="2669020" y="28044775"/>
          <a:ext cx="823480" cy="707052"/>
        </a:xfrm>
        <a:prstGeom prst="rect">
          <a:avLst/>
        </a:prstGeom>
      </xdr:spPr>
    </xdr:pic>
    <xdr:clientData/>
  </xdr:oneCellAnchor>
  <xdr:oneCellAnchor>
    <xdr:from>
      <xdr:col>2</xdr:col>
      <xdr:colOff>1679575</xdr:colOff>
      <xdr:row>67</xdr:row>
      <xdr:rowOff>756048</xdr:rowOff>
    </xdr:from>
    <xdr:ext cx="473075" cy="689900"/>
    <xdr:pic>
      <xdr:nvPicPr>
        <xdr:cNvPr id="75" name="Slika 74">
          <a:extLst>
            <a:ext uri="{FF2B5EF4-FFF2-40B4-BE49-F238E27FC236}">
              <a16:creationId xmlns:a16="http://schemas.microsoft.com/office/drawing/2014/main" id="{00000000-0008-0000-0100-00004B000000}"/>
            </a:ext>
          </a:extLst>
        </xdr:cNvPr>
        <xdr:cNvPicPr>
          <a:picLocks noChangeAspect="1"/>
        </xdr:cNvPicPr>
      </xdr:nvPicPr>
      <xdr:blipFill rotWithShape="1">
        <a:blip xmlns:r="http://schemas.openxmlformats.org/officeDocument/2006/relationships" r:embed="rId10"/>
        <a:srcRect l="31587" t="36821" r="57884" b="35869"/>
        <a:stretch/>
      </xdr:blipFill>
      <xdr:spPr>
        <a:xfrm>
          <a:off x="2600325" y="72288798"/>
          <a:ext cx="473075" cy="689900"/>
        </a:xfrm>
        <a:prstGeom prst="rect">
          <a:avLst/>
        </a:prstGeom>
      </xdr:spPr>
    </xdr:pic>
    <xdr:clientData/>
  </xdr:oneCellAnchor>
  <xdr:oneCellAnchor>
    <xdr:from>
      <xdr:col>2</xdr:col>
      <xdr:colOff>1657350</xdr:colOff>
      <xdr:row>68</xdr:row>
      <xdr:rowOff>765175</xdr:rowOff>
    </xdr:from>
    <xdr:ext cx="408885" cy="644525"/>
    <xdr:pic>
      <xdr:nvPicPr>
        <xdr:cNvPr id="76" name="Slika 75">
          <a:extLst>
            <a:ext uri="{FF2B5EF4-FFF2-40B4-BE49-F238E27FC236}">
              <a16:creationId xmlns:a16="http://schemas.microsoft.com/office/drawing/2014/main" id="{00000000-0008-0000-0100-00004C000000}"/>
            </a:ext>
          </a:extLst>
        </xdr:cNvPr>
        <xdr:cNvPicPr>
          <a:picLocks noChangeAspect="1"/>
        </xdr:cNvPicPr>
      </xdr:nvPicPr>
      <xdr:blipFill rotWithShape="1">
        <a:blip xmlns:r="http://schemas.openxmlformats.org/officeDocument/2006/relationships" r:embed="rId26"/>
        <a:srcRect l="9657" t="37976" r="75564" b="22227"/>
        <a:stretch/>
      </xdr:blipFill>
      <xdr:spPr>
        <a:xfrm>
          <a:off x="2578100" y="73802875"/>
          <a:ext cx="408885" cy="644525"/>
        </a:xfrm>
        <a:prstGeom prst="rect">
          <a:avLst/>
        </a:prstGeom>
      </xdr:spPr>
    </xdr:pic>
    <xdr:clientData/>
  </xdr:oneCellAnchor>
  <xdr:oneCellAnchor>
    <xdr:from>
      <xdr:col>2</xdr:col>
      <xdr:colOff>1474394</xdr:colOff>
      <xdr:row>60</xdr:row>
      <xdr:rowOff>923926</xdr:rowOff>
    </xdr:from>
    <xdr:ext cx="563956" cy="667494"/>
    <xdr:pic>
      <xdr:nvPicPr>
        <xdr:cNvPr id="77" name="Slika 76">
          <a:extLst>
            <a:ext uri="{FF2B5EF4-FFF2-40B4-BE49-F238E27FC236}">
              <a16:creationId xmlns:a16="http://schemas.microsoft.com/office/drawing/2014/main" id="{00000000-0008-0000-0100-00004D000000}"/>
            </a:ext>
          </a:extLst>
        </xdr:cNvPr>
        <xdr:cNvPicPr>
          <a:picLocks noChangeAspect="1"/>
        </xdr:cNvPicPr>
      </xdr:nvPicPr>
      <xdr:blipFill rotWithShape="1">
        <a:blip xmlns:r="http://schemas.openxmlformats.org/officeDocument/2006/relationships" r:embed="rId27"/>
        <a:srcRect l="6853" t="4551" r="5435" b="3527"/>
        <a:stretch/>
      </xdr:blipFill>
      <xdr:spPr>
        <a:xfrm>
          <a:off x="2395144" y="64944626"/>
          <a:ext cx="563956" cy="667494"/>
        </a:xfrm>
        <a:prstGeom prst="rect">
          <a:avLst/>
        </a:prstGeom>
      </xdr:spPr>
    </xdr:pic>
    <xdr:clientData/>
  </xdr:oneCellAnchor>
  <xdr:oneCellAnchor>
    <xdr:from>
      <xdr:col>2</xdr:col>
      <xdr:colOff>1844675</xdr:colOff>
      <xdr:row>97</xdr:row>
      <xdr:rowOff>825500</xdr:rowOff>
    </xdr:from>
    <xdr:ext cx="266700" cy="657226"/>
    <xdr:pic>
      <xdr:nvPicPr>
        <xdr:cNvPr id="78" name="Slika 77">
          <a:extLst>
            <a:ext uri="{FF2B5EF4-FFF2-40B4-BE49-F238E27FC236}">
              <a16:creationId xmlns:a16="http://schemas.microsoft.com/office/drawing/2014/main" id="{00000000-0008-0000-0100-00004E000000}"/>
            </a:ext>
          </a:extLst>
        </xdr:cNvPr>
        <xdr:cNvPicPr>
          <a:picLocks noChangeAspect="1"/>
        </xdr:cNvPicPr>
      </xdr:nvPicPr>
      <xdr:blipFill rotWithShape="1">
        <a:blip xmlns:r="http://schemas.openxmlformats.org/officeDocument/2006/relationships" r:embed="rId28"/>
        <a:srcRect l="33028" t="28796" r="59189" b="42844"/>
        <a:stretch/>
      </xdr:blipFill>
      <xdr:spPr>
        <a:xfrm>
          <a:off x="2765425" y="106457750"/>
          <a:ext cx="266700" cy="657226"/>
        </a:xfrm>
        <a:prstGeom prst="rect">
          <a:avLst/>
        </a:prstGeom>
      </xdr:spPr>
    </xdr:pic>
    <xdr:clientData/>
  </xdr:oneCellAnchor>
  <xdr:oneCellAnchor>
    <xdr:from>
      <xdr:col>2</xdr:col>
      <xdr:colOff>1691502</xdr:colOff>
      <xdr:row>139</xdr:row>
      <xdr:rowOff>482601</xdr:rowOff>
    </xdr:from>
    <xdr:ext cx="648565" cy="488949"/>
    <xdr:pic>
      <xdr:nvPicPr>
        <xdr:cNvPr id="79" name="Slika 78" descr="Puzzle tatami mats Platinum Pride blue-red">
          <a:extLst>
            <a:ext uri="{FF2B5EF4-FFF2-40B4-BE49-F238E27FC236}">
              <a16:creationId xmlns:a16="http://schemas.microsoft.com/office/drawing/2014/main" id="{00000000-0008-0000-0100-00004F000000}"/>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12772" b="11838"/>
        <a:stretch/>
      </xdr:blipFill>
      <xdr:spPr bwMode="auto">
        <a:xfrm>
          <a:off x="2612252" y="151193501"/>
          <a:ext cx="648565" cy="4889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1517650</xdr:colOff>
      <xdr:row>183</xdr:row>
      <xdr:rowOff>1365250</xdr:rowOff>
    </xdr:from>
    <xdr:ext cx="922487" cy="752475"/>
    <xdr:pic>
      <xdr:nvPicPr>
        <xdr:cNvPr id="80" name="Slika 79">
          <a:extLst>
            <a:ext uri="{FF2B5EF4-FFF2-40B4-BE49-F238E27FC236}">
              <a16:creationId xmlns:a16="http://schemas.microsoft.com/office/drawing/2014/main" id="{00000000-0008-0000-0100-000050000000}"/>
            </a:ext>
          </a:extLst>
        </xdr:cNvPr>
        <xdr:cNvPicPr>
          <a:picLocks noChangeAspect="1"/>
        </xdr:cNvPicPr>
      </xdr:nvPicPr>
      <xdr:blipFill rotWithShape="1">
        <a:blip xmlns:r="http://schemas.openxmlformats.org/officeDocument/2006/relationships" r:embed="rId30"/>
        <a:srcRect l="51087" t="31656" r="31115" b="38589"/>
        <a:stretch/>
      </xdr:blipFill>
      <xdr:spPr>
        <a:xfrm>
          <a:off x="2317750" y="197783450"/>
          <a:ext cx="922487" cy="752475"/>
        </a:xfrm>
        <a:prstGeom prst="rect">
          <a:avLst/>
        </a:prstGeom>
      </xdr:spPr>
    </xdr:pic>
    <xdr:clientData/>
  </xdr:oneCellAnchor>
  <xdr:oneCellAnchor>
    <xdr:from>
      <xdr:col>2</xdr:col>
      <xdr:colOff>1609725</xdr:colOff>
      <xdr:row>9</xdr:row>
      <xdr:rowOff>952500</xdr:rowOff>
    </xdr:from>
    <xdr:ext cx="1038225" cy="679450"/>
    <xdr:pic>
      <xdr:nvPicPr>
        <xdr:cNvPr id="83" name="Slika 82">
          <a:extLst>
            <a:ext uri="{FF2B5EF4-FFF2-40B4-BE49-F238E27FC236}">
              <a16:creationId xmlns:a16="http://schemas.microsoft.com/office/drawing/2014/main" id="{00000000-0008-0000-0100-000053000000}"/>
            </a:ext>
          </a:extLst>
        </xdr:cNvPr>
        <xdr:cNvPicPr>
          <a:picLocks noChangeAspect="1"/>
        </xdr:cNvPicPr>
      </xdr:nvPicPr>
      <xdr:blipFill>
        <a:blip xmlns:r="http://schemas.openxmlformats.org/officeDocument/2006/relationships" r:embed="rId31"/>
        <a:stretch>
          <a:fillRect/>
        </a:stretch>
      </xdr:blipFill>
      <xdr:spPr>
        <a:xfrm>
          <a:off x="2000250" y="4600575"/>
          <a:ext cx="1038225" cy="679450"/>
        </a:xfrm>
        <a:prstGeom prst="rect">
          <a:avLst/>
        </a:prstGeom>
      </xdr:spPr>
    </xdr:pic>
    <xdr:clientData/>
  </xdr:oneCellAnchor>
  <xdr:oneCellAnchor>
    <xdr:from>
      <xdr:col>2</xdr:col>
      <xdr:colOff>1717675</xdr:colOff>
      <xdr:row>18</xdr:row>
      <xdr:rowOff>822325</xdr:rowOff>
    </xdr:from>
    <xdr:ext cx="669296" cy="542925"/>
    <xdr:pic>
      <xdr:nvPicPr>
        <xdr:cNvPr id="84" name="Slika 83">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32"/>
        <a:stretch>
          <a:fillRect/>
        </a:stretch>
      </xdr:blipFill>
      <xdr:spPr>
        <a:xfrm>
          <a:off x="2638425" y="16563975"/>
          <a:ext cx="669296" cy="542925"/>
        </a:xfrm>
        <a:prstGeom prst="rect">
          <a:avLst/>
        </a:prstGeom>
      </xdr:spPr>
    </xdr:pic>
    <xdr:clientData/>
  </xdr:oneCellAnchor>
  <xdr:oneCellAnchor>
    <xdr:from>
      <xdr:col>2</xdr:col>
      <xdr:colOff>1724025</xdr:colOff>
      <xdr:row>17</xdr:row>
      <xdr:rowOff>774700</xdr:rowOff>
    </xdr:from>
    <xdr:ext cx="631825" cy="736338"/>
    <xdr:pic>
      <xdr:nvPicPr>
        <xdr:cNvPr id="85" name="Slika 84">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7"/>
        <a:stretch>
          <a:fillRect/>
        </a:stretch>
      </xdr:blipFill>
      <xdr:spPr>
        <a:xfrm>
          <a:off x="2644775" y="14960600"/>
          <a:ext cx="631825" cy="736338"/>
        </a:xfrm>
        <a:prstGeom prst="rect">
          <a:avLst/>
        </a:prstGeom>
      </xdr:spPr>
    </xdr:pic>
    <xdr:clientData/>
  </xdr:oneCellAnchor>
  <xdr:oneCellAnchor>
    <xdr:from>
      <xdr:col>2</xdr:col>
      <xdr:colOff>1774825</xdr:colOff>
      <xdr:row>32</xdr:row>
      <xdr:rowOff>850900</xdr:rowOff>
    </xdr:from>
    <xdr:ext cx="771526" cy="741851"/>
    <xdr:pic>
      <xdr:nvPicPr>
        <xdr:cNvPr id="86" name="Slika 85">
          <a:extLst>
            <a:ext uri="{FF2B5EF4-FFF2-40B4-BE49-F238E27FC236}">
              <a16:creationId xmlns:a16="http://schemas.microsoft.com/office/drawing/2014/main" id="{00000000-0008-0000-0100-000056000000}"/>
            </a:ext>
          </a:extLst>
        </xdr:cNvPr>
        <xdr:cNvPicPr>
          <a:picLocks noChangeAspect="1"/>
        </xdr:cNvPicPr>
      </xdr:nvPicPr>
      <xdr:blipFill rotWithShape="1">
        <a:blip xmlns:r="http://schemas.openxmlformats.org/officeDocument/2006/relationships" r:embed="rId33"/>
        <a:srcRect l="30577" t="32318" r="61298" b="53791"/>
        <a:stretch/>
      </xdr:blipFill>
      <xdr:spPr>
        <a:xfrm>
          <a:off x="2695575" y="34302700"/>
          <a:ext cx="771526" cy="741851"/>
        </a:xfrm>
        <a:prstGeom prst="rect">
          <a:avLst/>
        </a:prstGeom>
      </xdr:spPr>
    </xdr:pic>
    <xdr:clientData/>
  </xdr:oneCellAnchor>
  <xdr:oneCellAnchor>
    <xdr:from>
      <xdr:col>2</xdr:col>
      <xdr:colOff>2009775</xdr:colOff>
      <xdr:row>33</xdr:row>
      <xdr:rowOff>587374</xdr:rowOff>
    </xdr:from>
    <xdr:ext cx="835026" cy="670551"/>
    <xdr:pic>
      <xdr:nvPicPr>
        <xdr:cNvPr id="87" name="Slika 86">
          <a:extLst>
            <a:ext uri="{FF2B5EF4-FFF2-40B4-BE49-F238E27FC236}">
              <a16:creationId xmlns:a16="http://schemas.microsoft.com/office/drawing/2014/main" id="{00000000-0008-0000-0100-000057000000}"/>
            </a:ext>
          </a:extLst>
        </xdr:cNvPr>
        <xdr:cNvPicPr>
          <a:picLocks noChangeAspect="1"/>
        </xdr:cNvPicPr>
      </xdr:nvPicPr>
      <xdr:blipFill rotWithShape="1">
        <a:blip xmlns:r="http://schemas.openxmlformats.org/officeDocument/2006/relationships" r:embed="rId34"/>
        <a:srcRect l="49445" t="53142" r="41628" b="34113"/>
        <a:stretch/>
      </xdr:blipFill>
      <xdr:spPr>
        <a:xfrm>
          <a:off x="2727325" y="37753924"/>
          <a:ext cx="835026" cy="670551"/>
        </a:xfrm>
        <a:prstGeom prst="rect">
          <a:avLst/>
        </a:prstGeom>
      </xdr:spPr>
    </xdr:pic>
    <xdr:clientData/>
  </xdr:oneCellAnchor>
  <xdr:oneCellAnchor>
    <xdr:from>
      <xdr:col>2</xdr:col>
      <xdr:colOff>1381125</xdr:colOff>
      <xdr:row>35</xdr:row>
      <xdr:rowOff>482601</xdr:rowOff>
    </xdr:from>
    <xdr:ext cx="1516262" cy="711199"/>
    <xdr:pic>
      <xdr:nvPicPr>
        <xdr:cNvPr id="88" name="Slika 87" descr="Drugi elementi – BRUNDO">
          <a:extLst>
            <a:ext uri="{FF2B5EF4-FFF2-40B4-BE49-F238E27FC236}">
              <a16:creationId xmlns:a16="http://schemas.microsoft.com/office/drawing/2014/main" id="{00000000-0008-0000-0100-000058000000}"/>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7940" t="29289" r="16161" b="29498"/>
        <a:stretch/>
      </xdr:blipFill>
      <xdr:spPr bwMode="auto">
        <a:xfrm>
          <a:off x="2301875" y="38696901"/>
          <a:ext cx="1516262" cy="711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1374775</xdr:colOff>
      <xdr:row>42</xdr:row>
      <xdr:rowOff>790575</xdr:rowOff>
    </xdr:from>
    <xdr:ext cx="871804" cy="707197"/>
    <xdr:pic>
      <xdr:nvPicPr>
        <xdr:cNvPr id="89" name="Slika 88">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32"/>
        <a:stretch>
          <a:fillRect/>
        </a:stretch>
      </xdr:blipFill>
      <xdr:spPr>
        <a:xfrm>
          <a:off x="2295525" y="45539025"/>
          <a:ext cx="871804" cy="707197"/>
        </a:xfrm>
        <a:prstGeom prst="rect">
          <a:avLst/>
        </a:prstGeom>
      </xdr:spPr>
    </xdr:pic>
    <xdr:clientData/>
  </xdr:oneCellAnchor>
  <xdr:oneCellAnchor>
    <xdr:from>
      <xdr:col>2</xdr:col>
      <xdr:colOff>1546225</xdr:colOff>
      <xdr:row>74</xdr:row>
      <xdr:rowOff>1060451</xdr:rowOff>
    </xdr:from>
    <xdr:ext cx="911225" cy="692248"/>
    <xdr:pic>
      <xdr:nvPicPr>
        <xdr:cNvPr id="90" name="Slika 89">
          <a:extLst>
            <a:ext uri="{FF2B5EF4-FFF2-40B4-BE49-F238E27FC236}">
              <a16:creationId xmlns:a16="http://schemas.microsoft.com/office/drawing/2014/main" id="{00000000-0008-0000-0100-00005A000000}"/>
            </a:ext>
          </a:extLst>
        </xdr:cNvPr>
        <xdr:cNvPicPr>
          <a:picLocks noChangeAspect="1"/>
        </xdr:cNvPicPr>
      </xdr:nvPicPr>
      <xdr:blipFill rotWithShape="1">
        <a:blip xmlns:r="http://schemas.openxmlformats.org/officeDocument/2006/relationships" r:embed="rId11"/>
        <a:srcRect l="67890" t="28579" r="12918" b="47341"/>
        <a:stretch/>
      </xdr:blipFill>
      <xdr:spPr>
        <a:xfrm>
          <a:off x="2466975" y="80213201"/>
          <a:ext cx="911225" cy="692248"/>
        </a:xfrm>
        <a:prstGeom prst="rect">
          <a:avLst/>
        </a:prstGeom>
      </xdr:spPr>
    </xdr:pic>
    <xdr:clientData/>
  </xdr:oneCellAnchor>
  <xdr:oneCellAnchor>
    <xdr:from>
      <xdr:col>2</xdr:col>
      <xdr:colOff>1546225</xdr:colOff>
      <xdr:row>77</xdr:row>
      <xdr:rowOff>1190626</xdr:rowOff>
    </xdr:from>
    <xdr:ext cx="1089025" cy="498678"/>
    <xdr:pic>
      <xdr:nvPicPr>
        <xdr:cNvPr id="91" name="Slika 90">
          <a:extLst>
            <a:ext uri="{FF2B5EF4-FFF2-40B4-BE49-F238E27FC236}">
              <a16:creationId xmlns:a16="http://schemas.microsoft.com/office/drawing/2014/main" id="{00000000-0008-0000-0100-00005B000000}"/>
            </a:ext>
          </a:extLst>
        </xdr:cNvPr>
        <xdr:cNvPicPr>
          <a:picLocks noChangeAspect="1"/>
        </xdr:cNvPicPr>
      </xdr:nvPicPr>
      <xdr:blipFill rotWithShape="1">
        <a:blip xmlns:r="http://schemas.openxmlformats.org/officeDocument/2006/relationships" r:embed="rId3"/>
        <a:srcRect l="68685" t="44604" r="13060" b="41621"/>
        <a:stretch/>
      </xdr:blipFill>
      <xdr:spPr>
        <a:xfrm>
          <a:off x="2466975" y="85067776"/>
          <a:ext cx="1089025" cy="498678"/>
        </a:xfrm>
        <a:prstGeom prst="rect">
          <a:avLst/>
        </a:prstGeom>
      </xdr:spPr>
    </xdr:pic>
    <xdr:clientData/>
  </xdr:oneCellAnchor>
  <xdr:oneCellAnchor>
    <xdr:from>
      <xdr:col>2</xdr:col>
      <xdr:colOff>1600200</xdr:colOff>
      <xdr:row>80</xdr:row>
      <xdr:rowOff>796925</xdr:rowOff>
    </xdr:from>
    <xdr:ext cx="570263" cy="650876"/>
    <xdr:pic>
      <xdr:nvPicPr>
        <xdr:cNvPr id="92" name="Slika 91">
          <a:extLst>
            <a:ext uri="{FF2B5EF4-FFF2-40B4-BE49-F238E27FC236}">
              <a16:creationId xmlns:a16="http://schemas.microsoft.com/office/drawing/2014/main" id="{00000000-0008-0000-0100-00005C000000}"/>
            </a:ext>
          </a:extLst>
        </xdr:cNvPr>
        <xdr:cNvPicPr>
          <a:picLocks noChangeAspect="1"/>
        </xdr:cNvPicPr>
      </xdr:nvPicPr>
      <xdr:blipFill rotWithShape="1">
        <a:blip xmlns:r="http://schemas.openxmlformats.org/officeDocument/2006/relationships" r:embed="rId4"/>
        <a:srcRect l="27828" t="30777" r="55764" b="41630"/>
        <a:stretch/>
      </xdr:blipFill>
      <xdr:spPr>
        <a:xfrm>
          <a:off x="2520950" y="87156925"/>
          <a:ext cx="570263" cy="650876"/>
        </a:xfrm>
        <a:prstGeom prst="rect">
          <a:avLst/>
        </a:prstGeom>
      </xdr:spPr>
    </xdr:pic>
    <xdr:clientData/>
  </xdr:oneCellAnchor>
  <xdr:oneCellAnchor>
    <xdr:from>
      <xdr:col>2</xdr:col>
      <xdr:colOff>1593850</xdr:colOff>
      <xdr:row>81</xdr:row>
      <xdr:rowOff>819149</xdr:rowOff>
    </xdr:from>
    <xdr:ext cx="647700" cy="520977"/>
    <xdr:pic>
      <xdr:nvPicPr>
        <xdr:cNvPr id="93" name="Slika 92">
          <a:extLst>
            <a:ext uri="{FF2B5EF4-FFF2-40B4-BE49-F238E27FC236}">
              <a16:creationId xmlns:a16="http://schemas.microsoft.com/office/drawing/2014/main" id="{00000000-0008-0000-0100-00005D000000}"/>
            </a:ext>
          </a:extLst>
        </xdr:cNvPr>
        <xdr:cNvPicPr>
          <a:picLocks noChangeAspect="1"/>
        </xdr:cNvPicPr>
      </xdr:nvPicPr>
      <xdr:blipFill rotWithShape="1">
        <a:blip xmlns:r="http://schemas.openxmlformats.org/officeDocument/2006/relationships" r:embed="rId12"/>
        <a:srcRect l="7759" t="39423" r="76722" b="38375"/>
        <a:stretch/>
      </xdr:blipFill>
      <xdr:spPr>
        <a:xfrm>
          <a:off x="2514600" y="88696799"/>
          <a:ext cx="647700" cy="520977"/>
        </a:xfrm>
        <a:prstGeom prst="rect">
          <a:avLst/>
        </a:prstGeom>
      </xdr:spPr>
    </xdr:pic>
    <xdr:clientData/>
  </xdr:oneCellAnchor>
  <xdr:oneCellAnchor>
    <xdr:from>
      <xdr:col>2</xdr:col>
      <xdr:colOff>1692275</xdr:colOff>
      <xdr:row>76</xdr:row>
      <xdr:rowOff>796925</xdr:rowOff>
    </xdr:from>
    <xdr:ext cx="657225" cy="533133"/>
    <xdr:pic>
      <xdr:nvPicPr>
        <xdr:cNvPr id="94" name="Slika 93">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32"/>
        <a:stretch>
          <a:fillRect/>
        </a:stretch>
      </xdr:blipFill>
      <xdr:spPr>
        <a:xfrm>
          <a:off x="2613025" y="83308825"/>
          <a:ext cx="657225" cy="533133"/>
        </a:xfrm>
        <a:prstGeom prst="rect">
          <a:avLst/>
        </a:prstGeom>
      </xdr:spPr>
    </xdr:pic>
    <xdr:clientData/>
  </xdr:oneCellAnchor>
  <xdr:oneCellAnchor>
    <xdr:from>
      <xdr:col>2</xdr:col>
      <xdr:colOff>1679575</xdr:colOff>
      <xdr:row>75</xdr:row>
      <xdr:rowOff>781050</xdr:rowOff>
    </xdr:from>
    <xdr:ext cx="593725" cy="691935"/>
    <xdr:pic>
      <xdr:nvPicPr>
        <xdr:cNvPr id="95" name="Slika 94">
          <a:extLst>
            <a:ext uri="{FF2B5EF4-FFF2-40B4-BE49-F238E27FC236}">
              <a16:creationId xmlns:a16="http://schemas.microsoft.com/office/drawing/2014/main" id="{00000000-0008-0000-0100-00005F000000}"/>
            </a:ext>
          </a:extLst>
        </xdr:cNvPr>
        <xdr:cNvPicPr>
          <a:picLocks noChangeAspect="1"/>
        </xdr:cNvPicPr>
      </xdr:nvPicPr>
      <xdr:blipFill>
        <a:blip xmlns:r="http://schemas.openxmlformats.org/officeDocument/2006/relationships" r:embed="rId7"/>
        <a:stretch>
          <a:fillRect/>
        </a:stretch>
      </xdr:blipFill>
      <xdr:spPr>
        <a:xfrm>
          <a:off x="2600325" y="81749900"/>
          <a:ext cx="593725" cy="691935"/>
        </a:xfrm>
        <a:prstGeom prst="rect">
          <a:avLst/>
        </a:prstGeom>
      </xdr:spPr>
    </xdr:pic>
    <xdr:clientData/>
  </xdr:oneCellAnchor>
  <xdr:oneCellAnchor>
    <xdr:from>
      <xdr:col>2</xdr:col>
      <xdr:colOff>1536822</xdr:colOff>
      <xdr:row>84</xdr:row>
      <xdr:rowOff>549275</xdr:rowOff>
    </xdr:from>
    <xdr:ext cx="780928" cy="665847"/>
    <xdr:pic>
      <xdr:nvPicPr>
        <xdr:cNvPr id="96" name="Slika 95">
          <a:extLst>
            <a:ext uri="{FF2B5EF4-FFF2-40B4-BE49-F238E27FC236}">
              <a16:creationId xmlns:a16="http://schemas.microsoft.com/office/drawing/2014/main" id="{00000000-0008-0000-0100-000060000000}"/>
            </a:ext>
          </a:extLst>
        </xdr:cNvPr>
        <xdr:cNvPicPr>
          <a:picLocks noChangeAspect="1"/>
        </xdr:cNvPicPr>
      </xdr:nvPicPr>
      <xdr:blipFill rotWithShape="1">
        <a:blip xmlns:r="http://schemas.openxmlformats.org/officeDocument/2006/relationships" r:embed="rId13"/>
        <a:srcRect l="49738" t="40559" r="32176" b="34095"/>
        <a:stretch/>
      </xdr:blipFill>
      <xdr:spPr>
        <a:xfrm>
          <a:off x="2457572" y="92236925"/>
          <a:ext cx="780928" cy="665847"/>
        </a:xfrm>
        <a:prstGeom prst="rect">
          <a:avLst/>
        </a:prstGeom>
      </xdr:spPr>
    </xdr:pic>
    <xdr:clientData/>
  </xdr:oneCellAnchor>
  <xdr:oneCellAnchor>
    <xdr:from>
      <xdr:col>2</xdr:col>
      <xdr:colOff>1546901</xdr:colOff>
      <xdr:row>83</xdr:row>
      <xdr:rowOff>936626</xdr:rowOff>
    </xdr:from>
    <xdr:ext cx="777199" cy="629799"/>
    <xdr:pic>
      <xdr:nvPicPr>
        <xdr:cNvPr id="97" name="Slika 96">
          <a:extLst>
            <a:ext uri="{FF2B5EF4-FFF2-40B4-BE49-F238E27FC236}">
              <a16:creationId xmlns:a16="http://schemas.microsoft.com/office/drawing/2014/main" id="{00000000-0008-0000-0100-000061000000}"/>
            </a:ext>
          </a:extLst>
        </xdr:cNvPr>
        <xdr:cNvPicPr>
          <a:picLocks noChangeAspect="1"/>
        </xdr:cNvPicPr>
      </xdr:nvPicPr>
      <xdr:blipFill rotWithShape="1">
        <a:blip xmlns:r="http://schemas.openxmlformats.org/officeDocument/2006/relationships" r:embed="rId24"/>
        <a:srcRect l="8742" t="39007" r="70534" b="29317"/>
        <a:stretch/>
      </xdr:blipFill>
      <xdr:spPr>
        <a:xfrm>
          <a:off x="2467651" y="90966926"/>
          <a:ext cx="777199" cy="629799"/>
        </a:xfrm>
        <a:prstGeom prst="rect">
          <a:avLst/>
        </a:prstGeom>
      </xdr:spPr>
    </xdr:pic>
    <xdr:clientData/>
  </xdr:oneCellAnchor>
  <xdr:oneCellAnchor>
    <xdr:from>
      <xdr:col>2</xdr:col>
      <xdr:colOff>1651829</xdr:colOff>
      <xdr:row>34</xdr:row>
      <xdr:rowOff>777875</xdr:rowOff>
    </xdr:from>
    <xdr:ext cx="916745" cy="876300"/>
    <xdr:pic>
      <xdr:nvPicPr>
        <xdr:cNvPr id="98" name="Slika 97">
          <a:extLst>
            <a:ext uri="{FF2B5EF4-FFF2-40B4-BE49-F238E27FC236}">
              <a16:creationId xmlns:a16="http://schemas.microsoft.com/office/drawing/2014/main" id="{00000000-0008-0000-0100-000062000000}"/>
            </a:ext>
          </a:extLst>
        </xdr:cNvPr>
        <xdr:cNvPicPr>
          <a:picLocks noChangeAspect="1"/>
        </xdr:cNvPicPr>
      </xdr:nvPicPr>
      <xdr:blipFill rotWithShape="1">
        <a:blip xmlns:r="http://schemas.openxmlformats.org/officeDocument/2006/relationships" r:embed="rId36"/>
        <a:srcRect l="42406" t="38608" r="40813" b="32875"/>
        <a:stretch/>
      </xdr:blipFill>
      <xdr:spPr>
        <a:xfrm>
          <a:off x="2572579" y="37207825"/>
          <a:ext cx="916745" cy="876300"/>
        </a:xfrm>
        <a:prstGeom prst="rect">
          <a:avLst/>
        </a:prstGeom>
      </xdr:spPr>
    </xdr:pic>
    <xdr:clientData/>
  </xdr:oneCellAnchor>
  <xdr:oneCellAnchor>
    <xdr:from>
      <xdr:col>2</xdr:col>
      <xdr:colOff>1702629</xdr:colOff>
      <xdr:row>85</xdr:row>
      <xdr:rowOff>781049</xdr:rowOff>
    </xdr:from>
    <xdr:ext cx="787205" cy="752475"/>
    <xdr:pic>
      <xdr:nvPicPr>
        <xdr:cNvPr id="99" name="Slika 98">
          <a:extLst>
            <a:ext uri="{FF2B5EF4-FFF2-40B4-BE49-F238E27FC236}">
              <a16:creationId xmlns:a16="http://schemas.microsoft.com/office/drawing/2014/main" id="{00000000-0008-0000-0100-000063000000}"/>
            </a:ext>
          </a:extLst>
        </xdr:cNvPr>
        <xdr:cNvPicPr>
          <a:picLocks noChangeAspect="1"/>
        </xdr:cNvPicPr>
      </xdr:nvPicPr>
      <xdr:blipFill rotWithShape="1">
        <a:blip xmlns:r="http://schemas.openxmlformats.org/officeDocument/2006/relationships" r:embed="rId36"/>
        <a:srcRect l="42406" t="38608" r="40813" b="32875"/>
        <a:stretch/>
      </xdr:blipFill>
      <xdr:spPr>
        <a:xfrm>
          <a:off x="2623379" y="93751399"/>
          <a:ext cx="787205" cy="752475"/>
        </a:xfrm>
        <a:prstGeom prst="rect">
          <a:avLst/>
        </a:prstGeom>
      </xdr:spPr>
    </xdr:pic>
    <xdr:clientData/>
  </xdr:oneCellAnchor>
  <xdr:oneCellAnchor>
    <xdr:from>
      <xdr:col>2</xdr:col>
      <xdr:colOff>1676399</xdr:colOff>
      <xdr:row>92</xdr:row>
      <xdr:rowOff>746125</xdr:rowOff>
    </xdr:from>
    <xdr:ext cx="609601" cy="564996"/>
    <xdr:pic>
      <xdr:nvPicPr>
        <xdr:cNvPr id="100" name="Slika 99">
          <a:extLst>
            <a:ext uri="{FF2B5EF4-FFF2-40B4-BE49-F238E27FC236}">
              <a16:creationId xmlns:a16="http://schemas.microsoft.com/office/drawing/2014/main" id="{00000000-0008-0000-0100-000064000000}"/>
            </a:ext>
          </a:extLst>
        </xdr:cNvPr>
        <xdr:cNvPicPr>
          <a:picLocks noChangeAspect="1"/>
        </xdr:cNvPicPr>
      </xdr:nvPicPr>
      <xdr:blipFill rotWithShape="1">
        <a:blip xmlns:r="http://schemas.openxmlformats.org/officeDocument/2006/relationships" r:embed="rId6"/>
        <a:srcRect l="53081" t="27988" r="34339" b="52365"/>
        <a:stretch/>
      </xdr:blipFill>
      <xdr:spPr>
        <a:xfrm>
          <a:off x="2597149" y="100085525"/>
          <a:ext cx="609601" cy="564996"/>
        </a:xfrm>
        <a:prstGeom prst="rect">
          <a:avLst/>
        </a:prstGeom>
      </xdr:spPr>
    </xdr:pic>
    <xdr:clientData/>
  </xdr:oneCellAnchor>
  <xdr:oneCellAnchor>
    <xdr:from>
      <xdr:col>2</xdr:col>
      <xdr:colOff>1580268</xdr:colOff>
      <xdr:row>91</xdr:row>
      <xdr:rowOff>981075</xdr:rowOff>
    </xdr:from>
    <xdr:ext cx="761810" cy="822326"/>
    <xdr:pic>
      <xdr:nvPicPr>
        <xdr:cNvPr id="101" name="Slika 100">
          <a:extLst>
            <a:ext uri="{FF2B5EF4-FFF2-40B4-BE49-F238E27FC236}">
              <a16:creationId xmlns:a16="http://schemas.microsoft.com/office/drawing/2014/main" id="{00000000-0008-0000-0100-000065000000}"/>
            </a:ext>
          </a:extLst>
        </xdr:cNvPr>
        <xdr:cNvPicPr>
          <a:picLocks noChangeAspect="1"/>
        </xdr:cNvPicPr>
      </xdr:nvPicPr>
      <xdr:blipFill rotWithShape="1">
        <a:blip xmlns:r="http://schemas.openxmlformats.org/officeDocument/2006/relationships" r:embed="rId14"/>
        <a:srcRect l="48872" t="30838" r="35027" b="41792"/>
        <a:stretch/>
      </xdr:blipFill>
      <xdr:spPr>
        <a:xfrm>
          <a:off x="2501018" y="98498025"/>
          <a:ext cx="761810" cy="822326"/>
        </a:xfrm>
        <a:prstGeom prst="rect">
          <a:avLst/>
        </a:prstGeom>
      </xdr:spPr>
    </xdr:pic>
    <xdr:clientData/>
  </xdr:oneCellAnchor>
  <xdr:oneCellAnchor>
    <xdr:from>
      <xdr:col>2</xdr:col>
      <xdr:colOff>1543051</xdr:colOff>
      <xdr:row>102</xdr:row>
      <xdr:rowOff>965201</xdr:rowOff>
    </xdr:from>
    <xdr:ext cx="730250" cy="879892"/>
    <xdr:pic>
      <xdr:nvPicPr>
        <xdr:cNvPr id="103" name="Slika 102">
          <a:extLst>
            <a:ext uri="{FF2B5EF4-FFF2-40B4-BE49-F238E27FC236}">
              <a16:creationId xmlns:a16="http://schemas.microsoft.com/office/drawing/2014/main" id="{00000000-0008-0000-0100-000067000000}"/>
            </a:ext>
          </a:extLst>
        </xdr:cNvPr>
        <xdr:cNvPicPr>
          <a:picLocks noChangeAspect="1"/>
        </xdr:cNvPicPr>
      </xdr:nvPicPr>
      <xdr:blipFill rotWithShape="1">
        <a:blip xmlns:r="http://schemas.openxmlformats.org/officeDocument/2006/relationships" r:embed="rId17"/>
        <a:srcRect l="8835" t="31640" r="72715" b="31385"/>
        <a:stretch/>
      </xdr:blipFill>
      <xdr:spPr>
        <a:xfrm>
          <a:off x="2463801" y="109112051"/>
          <a:ext cx="730250" cy="879892"/>
        </a:xfrm>
        <a:prstGeom prst="rect">
          <a:avLst/>
        </a:prstGeom>
      </xdr:spPr>
    </xdr:pic>
    <xdr:clientData/>
  </xdr:oneCellAnchor>
  <xdr:oneCellAnchor>
    <xdr:from>
      <xdr:col>2</xdr:col>
      <xdr:colOff>1298575</xdr:colOff>
      <xdr:row>103</xdr:row>
      <xdr:rowOff>955675</xdr:rowOff>
    </xdr:from>
    <xdr:ext cx="949325" cy="650747"/>
    <xdr:pic>
      <xdr:nvPicPr>
        <xdr:cNvPr id="104" name="Slika 103">
          <a:extLst>
            <a:ext uri="{FF2B5EF4-FFF2-40B4-BE49-F238E27FC236}">
              <a16:creationId xmlns:a16="http://schemas.microsoft.com/office/drawing/2014/main" id="{00000000-0008-0000-0100-000068000000}"/>
            </a:ext>
          </a:extLst>
        </xdr:cNvPr>
        <xdr:cNvPicPr>
          <a:picLocks noChangeAspect="1"/>
        </xdr:cNvPicPr>
      </xdr:nvPicPr>
      <xdr:blipFill rotWithShape="1">
        <a:blip xmlns:r="http://schemas.openxmlformats.org/officeDocument/2006/relationships" r:embed="rId18"/>
        <a:srcRect l="68028" t="28246" r="14100" b="53040"/>
        <a:stretch/>
      </xdr:blipFill>
      <xdr:spPr>
        <a:xfrm>
          <a:off x="2219325" y="111001175"/>
          <a:ext cx="949325" cy="650747"/>
        </a:xfrm>
        <a:prstGeom prst="rect">
          <a:avLst/>
        </a:prstGeom>
      </xdr:spPr>
    </xdr:pic>
    <xdr:clientData/>
  </xdr:oneCellAnchor>
  <xdr:oneCellAnchor>
    <xdr:from>
      <xdr:col>2</xdr:col>
      <xdr:colOff>1657350</xdr:colOff>
      <xdr:row>112</xdr:row>
      <xdr:rowOff>990601</xdr:rowOff>
    </xdr:from>
    <xdr:ext cx="876300" cy="627350"/>
    <xdr:pic>
      <xdr:nvPicPr>
        <xdr:cNvPr id="105" name="Slika 104">
          <a:extLst>
            <a:ext uri="{FF2B5EF4-FFF2-40B4-BE49-F238E27FC236}">
              <a16:creationId xmlns:a16="http://schemas.microsoft.com/office/drawing/2014/main" id="{00000000-0008-0000-0100-000069000000}"/>
            </a:ext>
          </a:extLst>
        </xdr:cNvPr>
        <xdr:cNvPicPr>
          <a:picLocks noChangeAspect="1"/>
        </xdr:cNvPicPr>
      </xdr:nvPicPr>
      <xdr:blipFill rotWithShape="1">
        <a:blip xmlns:r="http://schemas.openxmlformats.org/officeDocument/2006/relationships" r:embed="rId1"/>
        <a:srcRect l="7466" t="56862" r="72553" b="22048"/>
        <a:stretch/>
      </xdr:blipFill>
      <xdr:spPr>
        <a:xfrm>
          <a:off x="2578100" y="116960651"/>
          <a:ext cx="876300" cy="627350"/>
        </a:xfrm>
        <a:prstGeom prst="rect">
          <a:avLst/>
        </a:prstGeom>
      </xdr:spPr>
    </xdr:pic>
    <xdr:clientData/>
  </xdr:oneCellAnchor>
  <xdr:oneCellAnchor>
    <xdr:from>
      <xdr:col>2</xdr:col>
      <xdr:colOff>1809750</xdr:colOff>
      <xdr:row>114</xdr:row>
      <xdr:rowOff>765175</xdr:rowOff>
    </xdr:from>
    <xdr:ext cx="433056" cy="682625"/>
    <xdr:pic>
      <xdr:nvPicPr>
        <xdr:cNvPr id="106" name="Slika 105">
          <a:extLst>
            <a:ext uri="{FF2B5EF4-FFF2-40B4-BE49-F238E27FC236}">
              <a16:creationId xmlns:a16="http://schemas.microsoft.com/office/drawing/2014/main" id="{00000000-0008-0000-0100-00006A000000}"/>
            </a:ext>
          </a:extLst>
        </xdr:cNvPr>
        <xdr:cNvPicPr>
          <a:picLocks noChangeAspect="1"/>
        </xdr:cNvPicPr>
      </xdr:nvPicPr>
      <xdr:blipFill rotWithShape="1">
        <a:blip xmlns:r="http://schemas.openxmlformats.org/officeDocument/2006/relationships" r:embed="rId26"/>
        <a:srcRect l="9657" t="37976" r="75564" b="22227"/>
        <a:stretch/>
      </xdr:blipFill>
      <xdr:spPr>
        <a:xfrm>
          <a:off x="2730500" y="119935625"/>
          <a:ext cx="433056" cy="682625"/>
        </a:xfrm>
        <a:prstGeom prst="rect">
          <a:avLst/>
        </a:prstGeom>
      </xdr:spPr>
    </xdr:pic>
    <xdr:clientData/>
  </xdr:oneCellAnchor>
  <xdr:oneCellAnchor>
    <xdr:from>
      <xdr:col>2</xdr:col>
      <xdr:colOff>1673224</xdr:colOff>
      <xdr:row>115</xdr:row>
      <xdr:rowOff>742949</xdr:rowOff>
    </xdr:from>
    <xdr:ext cx="878709" cy="561976"/>
    <xdr:pic>
      <xdr:nvPicPr>
        <xdr:cNvPr id="107" name="Slika 106">
          <a:extLst>
            <a:ext uri="{FF2B5EF4-FFF2-40B4-BE49-F238E27FC236}">
              <a16:creationId xmlns:a16="http://schemas.microsoft.com/office/drawing/2014/main" id="{00000000-0008-0000-0100-00006B000000}"/>
            </a:ext>
          </a:extLst>
        </xdr:cNvPr>
        <xdr:cNvPicPr>
          <a:picLocks noChangeAspect="1"/>
        </xdr:cNvPicPr>
      </xdr:nvPicPr>
      <xdr:blipFill rotWithShape="1">
        <a:blip xmlns:r="http://schemas.openxmlformats.org/officeDocument/2006/relationships" r:embed="rId9"/>
        <a:srcRect l="49789" t="23930" r="32621" b="59101"/>
        <a:stretch/>
      </xdr:blipFill>
      <xdr:spPr>
        <a:xfrm>
          <a:off x="2593974" y="121399299"/>
          <a:ext cx="878709" cy="561976"/>
        </a:xfrm>
        <a:prstGeom prst="rect">
          <a:avLst/>
        </a:prstGeom>
      </xdr:spPr>
    </xdr:pic>
    <xdr:clientData/>
  </xdr:oneCellAnchor>
  <xdr:oneCellAnchor>
    <xdr:from>
      <xdr:col>2</xdr:col>
      <xdr:colOff>1574800</xdr:colOff>
      <xdr:row>113</xdr:row>
      <xdr:rowOff>790576</xdr:rowOff>
    </xdr:from>
    <xdr:ext cx="927100" cy="661962"/>
    <xdr:pic>
      <xdr:nvPicPr>
        <xdr:cNvPr id="108" name="Slika 107">
          <a:extLst>
            <a:ext uri="{FF2B5EF4-FFF2-40B4-BE49-F238E27FC236}">
              <a16:creationId xmlns:a16="http://schemas.microsoft.com/office/drawing/2014/main" id="{00000000-0008-0000-0100-00006C000000}"/>
            </a:ext>
          </a:extLst>
        </xdr:cNvPr>
        <xdr:cNvPicPr>
          <a:picLocks noChangeAspect="1"/>
        </xdr:cNvPicPr>
      </xdr:nvPicPr>
      <xdr:blipFill rotWithShape="1">
        <a:blip xmlns:r="http://schemas.openxmlformats.org/officeDocument/2006/relationships" r:embed="rId2"/>
        <a:srcRect l="28920" t="49751" r="58125" b="29826"/>
        <a:stretch/>
      </xdr:blipFill>
      <xdr:spPr>
        <a:xfrm>
          <a:off x="2495550" y="118437026"/>
          <a:ext cx="927100" cy="661962"/>
        </a:xfrm>
        <a:prstGeom prst="rect">
          <a:avLst/>
        </a:prstGeom>
      </xdr:spPr>
    </xdr:pic>
    <xdr:clientData/>
  </xdr:oneCellAnchor>
  <xdr:oneCellAnchor>
    <xdr:from>
      <xdr:col>2</xdr:col>
      <xdr:colOff>1603375</xdr:colOff>
      <xdr:row>120</xdr:row>
      <xdr:rowOff>1117601</xdr:rowOff>
    </xdr:from>
    <xdr:ext cx="904875" cy="687424"/>
    <xdr:pic>
      <xdr:nvPicPr>
        <xdr:cNvPr id="109" name="Slika 108">
          <a:extLst>
            <a:ext uri="{FF2B5EF4-FFF2-40B4-BE49-F238E27FC236}">
              <a16:creationId xmlns:a16="http://schemas.microsoft.com/office/drawing/2014/main" id="{00000000-0008-0000-0100-00006D000000}"/>
            </a:ext>
          </a:extLst>
        </xdr:cNvPr>
        <xdr:cNvPicPr>
          <a:picLocks noChangeAspect="1"/>
        </xdr:cNvPicPr>
      </xdr:nvPicPr>
      <xdr:blipFill rotWithShape="1">
        <a:blip xmlns:r="http://schemas.openxmlformats.org/officeDocument/2006/relationships" r:embed="rId11"/>
        <a:srcRect l="67890" t="28579" r="12918" b="47341"/>
        <a:stretch/>
      </xdr:blipFill>
      <xdr:spPr>
        <a:xfrm>
          <a:off x="2524125" y="126536451"/>
          <a:ext cx="904875" cy="687424"/>
        </a:xfrm>
        <a:prstGeom prst="rect">
          <a:avLst/>
        </a:prstGeom>
      </xdr:spPr>
    </xdr:pic>
    <xdr:clientData/>
  </xdr:oneCellAnchor>
  <xdr:oneCellAnchor>
    <xdr:from>
      <xdr:col>2</xdr:col>
      <xdr:colOff>1717675</xdr:colOff>
      <xdr:row>122</xdr:row>
      <xdr:rowOff>796926</xdr:rowOff>
    </xdr:from>
    <xdr:ext cx="714375" cy="579492"/>
    <xdr:pic>
      <xdr:nvPicPr>
        <xdr:cNvPr id="110" name="Slika 109">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32"/>
        <a:stretch>
          <a:fillRect/>
        </a:stretch>
      </xdr:blipFill>
      <xdr:spPr>
        <a:xfrm>
          <a:off x="2638425" y="129593976"/>
          <a:ext cx="714375" cy="579492"/>
        </a:xfrm>
        <a:prstGeom prst="rect">
          <a:avLst/>
        </a:prstGeom>
      </xdr:spPr>
    </xdr:pic>
    <xdr:clientData/>
  </xdr:oneCellAnchor>
  <xdr:oneCellAnchor>
    <xdr:from>
      <xdr:col>2</xdr:col>
      <xdr:colOff>1711325</xdr:colOff>
      <xdr:row>121</xdr:row>
      <xdr:rowOff>768350</xdr:rowOff>
    </xdr:from>
    <xdr:ext cx="593725" cy="691935"/>
    <xdr:pic>
      <xdr:nvPicPr>
        <xdr:cNvPr id="111" name="Slika 110">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7"/>
        <a:stretch>
          <a:fillRect/>
        </a:stretch>
      </xdr:blipFill>
      <xdr:spPr>
        <a:xfrm>
          <a:off x="2632075" y="128047750"/>
          <a:ext cx="593725" cy="691935"/>
        </a:xfrm>
        <a:prstGeom prst="rect">
          <a:avLst/>
        </a:prstGeom>
      </xdr:spPr>
    </xdr:pic>
    <xdr:clientData/>
  </xdr:oneCellAnchor>
  <xdr:oneCellAnchor>
    <xdr:from>
      <xdr:col>2</xdr:col>
      <xdr:colOff>1552575</xdr:colOff>
      <xdr:row>119</xdr:row>
      <xdr:rowOff>892176</xdr:rowOff>
    </xdr:from>
    <xdr:ext cx="976589" cy="657224"/>
    <xdr:pic>
      <xdr:nvPicPr>
        <xdr:cNvPr id="112" name="Slika 111">
          <a:extLst>
            <a:ext uri="{FF2B5EF4-FFF2-40B4-BE49-F238E27FC236}">
              <a16:creationId xmlns:a16="http://schemas.microsoft.com/office/drawing/2014/main" id="{00000000-0008-0000-0100-000070000000}"/>
            </a:ext>
          </a:extLst>
        </xdr:cNvPr>
        <xdr:cNvPicPr>
          <a:picLocks noChangeAspect="1"/>
        </xdr:cNvPicPr>
      </xdr:nvPicPr>
      <xdr:blipFill rotWithShape="1">
        <a:blip xmlns:r="http://schemas.openxmlformats.org/officeDocument/2006/relationships" r:embed="rId2"/>
        <a:srcRect l="28920" t="49751" r="58125" b="29826"/>
        <a:stretch/>
      </xdr:blipFill>
      <xdr:spPr>
        <a:xfrm>
          <a:off x="2473325" y="124723526"/>
          <a:ext cx="976589" cy="657224"/>
        </a:xfrm>
        <a:prstGeom prst="rect">
          <a:avLst/>
        </a:prstGeom>
      </xdr:spPr>
    </xdr:pic>
    <xdr:clientData/>
  </xdr:oneCellAnchor>
  <xdr:oneCellAnchor>
    <xdr:from>
      <xdr:col>2</xdr:col>
      <xdr:colOff>1603375</xdr:colOff>
      <xdr:row>123</xdr:row>
      <xdr:rowOff>1146176</xdr:rowOff>
    </xdr:from>
    <xdr:ext cx="1082675" cy="495770"/>
    <xdr:pic>
      <xdr:nvPicPr>
        <xdr:cNvPr id="113" name="Slika 112">
          <a:extLst>
            <a:ext uri="{FF2B5EF4-FFF2-40B4-BE49-F238E27FC236}">
              <a16:creationId xmlns:a16="http://schemas.microsoft.com/office/drawing/2014/main" id="{00000000-0008-0000-0100-000071000000}"/>
            </a:ext>
          </a:extLst>
        </xdr:cNvPr>
        <xdr:cNvPicPr>
          <a:picLocks noChangeAspect="1"/>
        </xdr:cNvPicPr>
      </xdr:nvPicPr>
      <xdr:blipFill rotWithShape="1">
        <a:blip xmlns:r="http://schemas.openxmlformats.org/officeDocument/2006/relationships" r:embed="rId3"/>
        <a:srcRect l="68685" t="44604" r="13060" b="41621"/>
        <a:stretch/>
      </xdr:blipFill>
      <xdr:spPr>
        <a:xfrm>
          <a:off x="2524125" y="131397376"/>
          <a:ext cx="1082675" cy="495770"/>
        </a:xfrm>
        <a:prstGeom prst="rect">
          <a:avLst/>
        </a:prstGeom>
      </xdr:spPr>
    </xdr:pic>
    <xdr:clientData/>
  </xdr:oneCellAnchor>
  <xdr:oneCellAnchor>
    <xdr:from>
      <xdr:col>2</xdr:col>
      <xdr:colOff>1746251</xdr:colOff>
      <xdr:row>126</xdr:row>
      <xdr:rowOff>746125</xdr:rowOff>
    </xdr:from>
    <xdr:ext cx="673100" cy="768250"/>
    <xdr:pic>
      <xdr:nvPicPr>
        <xdr:cNvPr id="114" name="Slika 113">
          <a:extLst>
            <a:ext uri="{FF2B5EF4-FFF2-40B4-BE49-F238E27FC236}">
              <a16:creationId xmlns:a16="http://schemas.microsoft.com/office/drawing/2014/main" id="{00000000-0008-0000-0100-000072000000}"/>
            </a:ext>
          </a:extLst>
        </xdr:cNvPr>
        <xdr:cNvPicPr>
          <a:picLocks noChangeAspect="1"/>
        </xdr:cNvPicPr>
      </xdr:nvPicPr>
      <xdr:blipFill rotWithShape="1">
        <a:blip xmlns:r="http://schemas.openxmlformats.org/officeDocument/2006/relationships" r:embed="rId4"/>
        <a:srcRect l="27828" t="30777" r="55764" b="41630"/>
        <a:stretch/>
      </xdr:blipFill>
      <xdr:spPr>
        <a:xfrm>
          <a:off x="2667001" y="133442075"/>
          <a:ext cx="673100" cy="768250"/>
        </a:xfrm>
        <a:prstGeom prst="rect">
          <a:avLst/>
        </a:prstGeom>
      </xdr:spPr>
    </xdr:pic>
    <xdr:clientData/>
  </xdr:oneCellAnchor>
  <xdr:oneCellAnchor>
    <xdr:from>
      <xdr:col>2</xdr:col>
      <xdr:colOff>1784350</xdr:colOff>
      <xdr:row>127</xdr:row>
      <xdr:rowOff>819150</xdr:rowOff>
    </xdr:from>
    <xdr:ext cx="663145" cy="533400"/>
    <xdr:pic>
      <xdr:nvPicPr>
        <xdr:cNvPr id="115" name="Slika 114">
          <a:extLst>
            <a:ext uri="{FF2B5EF4-FFF2-40B4-BE49-F238E27FC236}">
              <a16:creationId xmlns:a16="http://schemas.microsoft.com/office/drawing/2014/main" id="{00000000-0008-0000-0100-000073000000}"/>
            </a:ext>
          </a:extLst>
        </xdr:cNvPr>
        <xdr:cNvPicPr>
          <a:picLocks noChangeAspect="1"/>
        </xdr:cNvPicPr>
      </xdr:nvPicPr>
      <xdr:blipFill rotWithShape="1">
        <a:blip xmlns:r="http://schemas.openxmlformats.org/officeDocument/2006/relationships" r:embed="rId12"/>
        <a:srcRect l="7759" t="39423" r="76722" b="38375"/>
        <a:stretch/>
      </xdr:blipFill>
      <xdr:spPr>
        <a:xfrm>
          <a:off x="2705100" y="135064500"/>
          <a:ext cx="663145" cy="533400"/>
        </a:xfrm>
        <a:prstGeom prst="rect">
          <a:avLst/>
        </a:prstGeom>
      </xdr:spPr>
    </xdr:pic>
    <xdr:clientData/>
  </xdr:oneCellAnchor>
  <xdr:oneCellAnchor>
    <xdr:from>
      <xdr:col>2</xdr:col>
      <xdr:colOff>1537529</xdr:colOff>
      <xdr:row>133</xdr:row>
      <xdr:rowOff>682625</xdr:rowOff>
    </xdr:from>
    <xdr:ext cx="824671" cy="788288"/>
    <xdr:pic>
      <xdr:nvPicPr>
        <xdr:cNvPr id="116" name="Slika 115">
          <a:extLst>
            <a:ext uri="{FF2B5EF4-FFF2-40B4-BE49-F238E27FC236}">
              <a16:creationId xmlns:a16="http://schemas.microsoft.com/office/drawing/2014/main" id="{00000000-0008-0000-0100-000074000000}"/>
            </a:ext>
          </a:extLst>
        </xdr:cNvPr>
        <xdr:cNvPicPr>
          <a:picLocks noChangeAspect="1"/>
        </xdr:cNvPicPr>
      </xdr:nvPicPr>
      <xdr:blipFill rotWithShape="1">
        <a:blip xmlns:r="http://schemas.openxmlformats.org/officeDocument/2006/relationships" r:embed="rId36"/>
        <a:srcRect l="42406" t="38608" r="40813" b="32875"/>
        <a:stretch/>
      </xdr:blipFill>
      <xdr:spPr>
        <a:xfrm>
          <a:off x="2458279" y="140242925"/>
          <a:ext cx="824671" cy="788288"/>
        </a:xfrm>
        <a:prstGeom prst="rect">
          <a:avLst/>
        </a:prstGeom>
      </xdr:spPr>
    </xdr:pic>
    <xdr:clientData/>
  </xdr:oneCellAnchor>
  <xdr:oneCellAnchor>
    <xdr:from>
      <xdr:col>2</xdr:col>
      <xdr:colOff>1543049</xdr:colOff>
      <xdr:row>135</xdr:row>
      <xdr:rowOff>599637</xdr:rowOff>
    </xdr:from>
    <xdr:ext cx="920751" cy="597509"/>
    <xdr:pic>
      <xdr:nvPicPr>
        <xdr:cNvPr id="117" name="Slika 116">
          <a:extLst>
            <a:ext uri="{FF2B5EF4-FFF2-40B4-BE49-F238E27FC236}">
              <a16:creationId xmlns:a16="http://schemas.microsoft.com/office/drawing/2014/main" id="{00000000-0008-0000-0100-000075000000}"/>
            </a:ext>
          </a:extLst>
        </xdr:cNvPr>
        <xdr:cNvPicPr>
          <a:picLocks noChangeAspect="1"/>
        </xdr:cNvPicPr>
      </xdr:nvPicPr>
      <xdr:blipFill rotWithShape="1">
        <a:blip xmlns:r="http://schemas.openxmlformats.org/officeDocument/2006/relationships" r:embed="rId5"/>
        <a:srcRect l="70733" t="50710" r="14542" b="32294"/>
        <a:stretch/>
      </xdr:blipFill>
      <xdr:spPr>
        <a:xfrm>
          <a:off x="2463799" y="143633387"/>
          <a:ext cx="920751" cy="597509"/>
        </a:xfrm>
        <a:prstGeom prst="rect">
          <a:avLst/>
        </a:prstGeom>
      </xdr:spPr>
    </xdr:pic>
    <xdr:clientData/>
  </xdr:oneCellAnchor>
  <xdr:oneCellAnchor>
    <xdr:from>
      <xdr:col>2</xdr:col>
      <xdr:colOff>1714499</xdr:colOff>
      <xdr:row>138</xdr:row>
      <xdr:rowOff>732965</xdr:rowOff>
    </xdr:from>
    <xdr:ext cx="685801" cy="694064"/>
    <xdr:pic>
      <xdr:nvPicPr>
        <xdr:cNvPr id="118" name="Slika 117">
          <a:extLst>
            <a:ext uri="{FF2B5EF4-FFF2-40B4-BE49-F238E27FC236}">
              <a16:creationId xmlns:a16="http://schemas.microsoft.com/office/drawing/2014/main" id="{00000000-0008-0000-0100-000076000000}"/>
            </a:ext>
          </a:extLst>
        </xdr:cNvPr>
        <xdr:cNvPicPr>
          <a:picLocks noChangeAspect="1"/>
        </xdr:cNvPicPr>
      </xdr:nvPicPr>
      <xdr:blipFill rotWithShape="1">
        <a:blip xmlns:r="http://schemas.openxmlformats.org/officeDocument/2006/relationships" r:embed="rId19"/>
        <a:srcRect l="9681" t="26770" r="74565" b="44870"/>
        <a:stretch/>
      </xdr:blipFill>
      <xdr:spPr>
        <a:xfrm>
          <a:off x="2635249" y="148300615"/>
          <a:ext cx="685801" cy="694064"/>
        </a:xfrm>
        <a:prstGeom prst="rect">
          <a:avLst/>
        </a:prstGeom>
      </xdr:spPr>
    </xdr:pic>
    <xdr:clientData/>
  </xdr:oneCellAnchor>
  <xdr:oneCellAnchor>
    <xdr:from>
      <xdr:col>2</xdr:col>
      <xdr:colOff>1733549</xdr:colOff>
      <xdr:row>137</xdr:row>
      <xdr:rowOff>752475</xdr:rowOff>
    </xdr:from>
    <xdr:ext cx="661153" cy="612776"/>
    <xdr:pic>
      <xdr:nvPicPr>
        <xdr:cNvPr id="119" name="Slika 118">
          <a:extLst>
            <a:ext uri="{FF2B5EF4-FFF2-40B4-BE49-F238E27FC236}">
              <a16:creationId xmlns:a16="http://schemas.microsoft.com/office/drawing/2014/main" id="{00000000-0008-0000-0100-000077000000}"/>
            </a:ext>
          </a:extLst>
        </xdr:cNvPr>
        <xdr:cNvPicPr>
          <a:picLocks noChangeAspect="1"/>
        </xdr:cNvPicPr>
      </xdr:nvPicPr>
      <xdr:blipFill rotWithShape="1">
        <a:blip xmlns:r="http://schemas.openxmlformats.org/officeDocument/2006/relationships" r:embed="rId6"/>
        <a:srcRect l="53081" t="27988" r="34339" b="52365"/>
        <a:stretch/>
      </xdr:blipFill>
      <xdr:spPr>
        <a:xfrm>
          <a:off x="2654299" y="146891375"/>
          <a:ext cx="661153" cy="612776"/>
        </a:xfrm>
        <a:prstGeom prst="rect">
          <a:avLst/>
        </a:prstGeom>
      </xdr:spPr>
    </xdr:pic>
    <xdr:clientData/>
  </xdr:oneCellAnchor>
  <xdr:oneCellAnchor>
    <xdr:from>
      <xdr:col>2</xdr:col>
      <xdr:colOff>1783468</xdr:colOff>
      <xdr:row>136</xdr:row>
      <xdr:rowOff>962025</xdr:rowOff>
    </xdr:from>
    <xdr:ext cx="691218" cy="746126"/>
    <xdr:pic>
      <xdr:nvPicPr>
        <xdr:cNvPr id="120" name="Slika 119">
          <a:extLst>
            <a:ext uri="{FF2B5EF4-FFF2-40B4-BE49-F238E27FC236}">
              <a16:creationId xmlns:a16="http://schemas.microsoft.com/office/drawing/2014/main" id="{00000000-0008-0000-0100-000078000000}"/>
            </a:ext>
          </a:extLst>
        </xdr:cNvPr>
        <xdr:cNvPicPr>
          <a:picLocks noChangeAspect="1"/>
        </xdr:cNvPicPr>
      </xdr:nvPicPr>
      <xdr:blipFill rotWithShape="1">
        <a:blip xmlns:r="http://schemas.openxmlformats.org/officeDocument/2006/relationships" r:embed="rId14"/>
        <a:srcRect l="48872" t="30838" r="35027" b="41792"/>
        <a:stretch/>
      </xdr:blipFill>
      <xdr:spPr>
        <a:xfrm>
          <a:off x="2704218" y="145246725"/>
          <a:ext cx="691218" cy="746126"/>
        </a:xfrm>
        <a:prstGeom prst="rect">
          <a:avLst/>
        </a:prstGeom>
      </xdr:spPr>
    </xdr:pic>
    <xdr:clientData/>
  </xdr:oneCellAnchor>
  <xdr:oneCellAnchor>
    <xdr:from>
      <xdr:col>2</xdr:col>
      <xdr:colOff>1851025</xdr:colOff>
      <xdr:row>140</xdr:row>
      <xdr:rowOff>781050</xdr:rowOff>
    </xdr:from>
    <xdr:ext cx="266700" cy="657226"/>
    <xdr:pic>
      <xdr:nvPicPr>
        <xdr:cNvPr id="121" name="Slika 120">
          <a:extLst>
            <a:ext uri="{FF2B5EF4-FFF2-40B4-BE49-F238E27FC236}">
              <a16:creationId xmlns:a16="http://schemas.microsoft.com/office/drawing/2014/main" id="{00000000-0008-0000-0100-000079000000}"/>
            </a:ext>
          </a:extLst>
        </xdr:cNvPr>
        <xdr:cNvPicPr>
          <a:picLocks noChangeAspect="1"/>
        </xdr:cNvPicPr>
      </xdr:nvPicPr>
      <xdr:blipFill rotWithShape="1">
        <a:blip xmlns:r="http://schemas.openxmlformats.org/officeDocument/2006/relationships" r:embed="rId28"/>
        <a:srcRect l="33028" t="28796" r="59189" b="42844"/>
        <a:stretch/>
      </xdr:blipFill>
      <xdr:spPr>
        <a:xfrm>
          <a:off x="2771775" y="152603200"/>
          <a:ext cx="266700" cy="657226"/>
        </a:xfrm>
        <a:prstGeom prst="rect">
          <a:avLst/>
        </a:prstGeom>
      </xdr:spPr>
    </xdr:pic>
    <xdr:clientData/>
  </xdr:oneCellAnchor>
  <xdr:oneCellAnchor>
    <xdr:from>
      <xdr:col>2</xdr:col>
      <xdr:colOff>1790700</xdr:colOff>
      <xdr:row>134</xdr:row>
      <xdr:rowOff>962025</xdr:rowOff>
    </xdr:from>
    <xdr:ext cx="714374" cy="914398"/>
    <xdr:pic>
      <xdr:nvPicPr>
        <xdr:cNvPr id="122" name="Slika 121">
          <a:extLst>
            <a:ext uri="{FF2B5EF4-FFF2-40B4-BE49-F238E27FC236}">
              <a16:creationId xmlns:a16="http://schemas.microsoft.com/office/drawing/2014/main" id="{00000000-0008-0000-0100-00007A000000}"/>
            </a:ext>
          </a:extLst>
        </xdr:cNvPr>
        <xdr:cNvPicPr>
          <a:picLocks noChangeAspect="1"/>
        </xdr:cNvPicPr>
      </xdr:nvPicPr>
      <xdr:blipFill rotWithShape="1">
        <a:blip xmlns:r="http://schemas.openxmlformats.org/officeDocument/2006/relationships" r:embed="rId37"/>
        <a:srcRect l="48733" t="19236" r="35045" b="55482"/>
        <a:stretch/>
      </xdr:blipFill>
      <xdr:spPr>
        <a:xfrm>
          <a:off x="2711450" y="142097125"/>
          <a:ext cx="714374" cy="914398"/>
        </a:xfrm>
        <a:prstGeom prst="rect">
          <a:avLst/>
        </a:prstGeom>
      </xdr:spPr>
    </xdr:pic>
    <xdr:clientData/>
  </xdr:oneCellAnchor>
  <xdr:oneCellAnchor>
    <xdr:from>
      <xdr:col>2</xdr:col>
      <xdr:colOff>1536701</xdr:colOff>
      <xdr:row>151</xdr:row>
      <xdr:rowOff>996951</xdr:rowOff>
    </xdr:from>
    <xdr:ext cx="812800" cy="979358"/>
    <xdr:pic>
      <xdr:nvPicPr>
        <xdr:cNvPr id="123" name="Slika 122">
          <a:extLst>
            <a:ext uri="{FF2B5EF4-FFF2-40B4-BE49-F238E27FC236}">
              <a16:creationId xmlns:a16="http://schemas.microsoft.com/office/drawing/2014/main" id="{00000000-0008-0000-0100-00007B000000}"/>
            </a:ext>
          </a:extLst>
        </xdr:cNvPr>
        <xdr:cNvPicPr>
          <a:picLocks noChangeAspect="1"/>
        </xdr:cNvPicPr>
      </xdr:nvPicPr>
      <xdr:blipFill rotWithShape="1">
        <a:blip xmlns:r="http://schemas.openxmlformats.org/officeDocument/2006/relationships" r:embed="rId17"/>
        <a:srcRect l="8835" t="31640" r="72715" b="31385"/>
        <a:stretch/>
      </xdr:blipFill>
      <xdr:spPr>
        <a:xfrm>
          <a:off x="2457451" y="158813501"/>
          <a:ext cx="812800" cy="979358"/>
        </a:xfrm>
        <a:prstGeom prst="rect">
          <a:avLst/>
        </a:prstGeom>
      </xdr:spPr>
    </xdr:pic>
    <xdr:clientData/>
  </xdr:oneCellAnchor>
  <xdr:oneCellAnchor>
    <xdr:from>
      <xdr:col>2</xdr:col>
      <xdr:colOff>1571625</xdr:colOff>
      <xdr:row>152</xdr:row>
      <xdr:rowOff>930275</xdr:rowOff>
    </xdr:from>
    <xdr:ext cx="917575" cy="628983"/>
    <xdr:pic>
      <xdr:nvPicPr>
        <xdr:cNvPr id="124" name="Slika 123">
          <a:extLst>
            <a:ext uri="{FF2B5EF4-FFF2-40B4-BE49-F238E27FC236}">
              <a16:creationId xmlns:a16="http://schemas.microsoft.com/office/drawing/2014/main" id="{00000000-0008-0000-0100-00007C000000}"/>
            </a:ext>
          </a:extLst>
        </xdr:cNvPr>
        <xdr:cNvPicPr>
          <a:picLocks noChangeAspect="1"/>
        </xdr:cNvPicPr>
      </xdr:nvPicPr>
      <xdr:blipFill rotWithShape="1">
        <a:blip xmlns:r="http://schemas.openxmlformats.org/officeDocument/2006/relationships" r:embed="rId18"/>
        <a:srcRect l="68028" t="28246" r="14100" b="53040"/>
        <a:stretch/>
      </xdr:blipFill>
      <xdr:spPr>
        <a:xfrm>
          <a:off x="2492375" y="160804225"/>
          <a:ext cx="917575" cy="628983"/>
        </a:xfrm>
        <a:prstGeom prst="rect">
          <a:avLst/>
        </a:prstGeom>
      </xdr:spPr>
    </xdr:pic>
    <xdr:clientData/>
  </xdr:oneCellAnchor>
  <xdr:oneCellAnchor>
    <xdr:from>
      <xdr:col>2</xdr:col>
      <xdr:colOff>1571625</xdr:colOff>
      <xdr:row>158</xdr:row>
      <xdr:rowOff>771526</xdr:rowOff>
    </xdr:from>
    <xdr:ext cx="561975" cy="778986"/>
    <xdr:pic>
      <xdr:nvPicPr>
        <xdr:cNvPr id="125" name="Slika 124">
          <a:extLst>
            <a:ext uri="{FF2B5EF4-FFF2-40B4-BE49-F238E27FC236}">
              <a16:creationId xmlns:a16="http://schemas.microsoft.com/office/drawing/2014/main" id="{00000000-0008-0000-0100-00007D000000}"/>
            </a:ext>
          </a:extLst>
        </xdr:cNvPr>
        <xdr:cNvPicPr>
          <a:picLocks noChangeAspect="1"/>
        </xdr:cNvPicPr>
      </xdr:nvPicPr>
      <xdr:blipFill>
        <a:blip xmlns:r="http://schemas.openxmlformats.org/officeDocument/2006/relationships" r:embed="rId7"/>
        <a:stretch>
          <a:fillRect/>
        </a:stretch>
      </xdr:blipFill>
      <xdr:spPr>
        <a:xfrm>
          <a:off x="2371725" y="165795326"/>
          <a:ext cx="561975" cy="778986"/>
        </a:xfrm>
        <a:prstGeom prst="rect">
          <a:avLst/>
        </a:prstGeom>
      </xdr:spPr>
    </xdr:pic>
    <xdr:clientData/>
  </xdr:oneCellAnchor>
  <xdr:oneCellAnchor>
    <xdr:from>
      <xdr:col>2</xdr:col>
      <xdr:colOff>1558925</xdr:colOff>
      <xdr:row>161</xdr:row>
      <xdr:rowOff>1438275</xdr:rowOff>
    </xdr:from>
    <xdr:ext cx="796925" cy="915616"/>
    <xdr:pic>
      <xdr:nvPicPr>
        <xdr:cNvPr id="126" name="Slika 125">
          <a:extLst>
            <a:ext uri="{FF2B5EF4-FFF2-40B4-BE49-F238E27FC236}">
              <a16:creationId xmlns:a16="http://schemas.microsoft.com/office/drawing/2014/main" id="{00000000-0008-0000-0100-00007E000000}"/>
            </a:ext>
          </a:extLst>
        </xdr:cNvPr>
        <xdr:cNvPicPr>
          <a:picLocks noChangeAspect="1"/>
        </xdr:cNvPicPr>
      </xdr:nvPicPr>
      <xdr:blipFill rotWithShape="1">
        <a:blip xmlns:r="http://schemas.openxmlformats.org/officeDocument/2006/relationships" r:embed="rId8"/>
        <a:srcRect l="30160" t="43466" r="53705" b="27836"/>
        <a:stretch/>
      </xdr:blipFill>
      <xdr:spPr>
        <a:xfrm>
          <a:off x="2359025" y="170208575"/>
          <a:ext cx="796925" cy="915616"/>
        </a:xfrm>
        <a:prstGeom prst="rect">
          <a:avLst/>
        </a:prstGeom>
      </xdr:spPr>
    </xdr:pic>
    <xdr:clientData/>
  </xdr:oneCellAnchor>
  <xdr:oneCellAnchor>
    <xdr:from>
      <xdr:col>2</xdr:col>
      <xdr:colOff>1899333</xdr:colOff>
      <xdr:row>162</xdr:row>
      <xdr:rowOff>1171576</xdr:rowOff>
    </xdr:from>
    <xdr:ext cx="532717" cy="778043"/>
    <xdr:pic>
      <xdr:nvPicPr>
        <xdr:cNvPr id="128" name="Slika 127" descr="Trockenwagen, Ablage u. Grifflöchern 51 x 85,5 x 34 cm, Birke-Multiplex">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699433" y="174380526"/>
          <a:ext cx="532717" cy="77804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1476375</xdr:colOff>
      <xdr:row>159</xdr:row>
      <xdr:rowOff>790575</xdr:rowOff>
    </xdr:from>
    <xdr:ext cx="695325" cy="564039"/>
    <xdr:pic>
      <xdr:nvPicPr>
        <xdr:cNvPr id="129" name="Slika 128">
          <a:extLst>
            <a:ext uri="{FF2B5EF4-FFF2-40B4-BE49-F238E27FC236}">
              <a16:creationId xmlns:a16="http://schemas.microsoft.com/office/drawing/2014/main" id="{00000000-0008-0000-0100-000081000000}"/>
            </a:ext>
          </a:extLst>
        </xdr:cNvPr>
        <xdr:cNvPicPr>
          <a:picLocks noChangeAspect="1"/>
        </xdr:cNvPicPr>
      </xdr:nvPicPr>
      <xdr:blipFill>
        <a:blip xmlns:r="http://schemas.openxmlformats.org/officeDocument/2006/relationships" r:embed="rId32"/>
        <a:stretch>
          <a:fillRect/>
        </a:stretch>
      </xdr:blipFill>
      <xdr:spPr>
        <a:xfrm>
          <a:off x="2276475" y="167382825"/>
          <a:ext cx="695325" cy="564039"/>
        </a:xfrm>
        <a:prstGeom prst="rect">
          <a:avLst/>
        </a:prstGeom>
      </xdr:spPr>
    </xdr:pic>
    <xdr:clientData/>
  </xdr:oneCellAnchor>
  <xdr:oneCellAnchor>
    <xdr:from>
      <xdr:col>2</xdr:col>
      <xdr:colOff>1536700</xdr:colOff>
      <xdr:row>167</xdr:row>
      <xdr:rowOff>1009651</xdr:rowOff>
    </xdr:from>
    <xdr:ext cx="789416" cy="565149"/>
    <xdr:pic>
      <xdr:nvPicPr>
        <xdr:cNvPr id="130" name="Slika 129">
          <a:extLst>
            <a:ext uri="{FF2B5EF4-FFF2-40B4-BE49-F238E27FC236}">
              <a16:creationId xmlns:a16="http://schemas.microsoft.com/office/drawing/2014/main" id="{00000000-0008-0000-0100-000082000000}"/>
            </a:ext>
          </a:extLst>
        </xdr:cNvPr>
        <xdr:cNvPicPr>
          <a:picLocks noChangeAspect="1"/>
        </xdr:cNvPicPr>
      </xdr:nvPicPr>
      <xdr:blipFill rotWithShape="1">
        <a:blip xmlns:r="http://schemas.openxmlformats.org/officeDocument/2006/relationships" r:embed="rId1"/>
        <a:srcRect l="7466" t="56862" r="72553" b="22048"/>
        <a:stretch/>
      </xdr:blipFill>
      <xdr:spPr>
        <a:xfrm>
          <a:off x="2336800" y="177895251"/>
          <a:ext cx="789416" cy="565149"/>
        </a:xfrm>
        <a:prstGeom prst="rect">
          <a:avLst/>
        </a:prstGeom>
      </xdr:spPr>
    </xdr:pic>
    <xdr:clientData/>
  </xdr:oneCellAnchor>
  <xdr:oneCellAnchor>
    <xdr:from>
      <xdr:col>2</xdr:col>
      <xdr:colOff>1536700</xdr:colOff>
      <xdr:row>168</xdr:row>
      <xdr:rowOff>962026</xdr:rowOff>
    </xdr:from>
    <xdr:ext cx="882650" cy="630224"/>
    <xdr:pic>
      <xdr:nvPicPr>
        <xdr:cNvPr id="131" name="Slika 130">
          <a:extLst>
            <a:ext uri="{FF2B5EF4-FFF2-40B4-BE49-F238E27FC236}">
              <a16:creationId xmlns:a16="http://schemas.microsoft.com/office/drawing/2014/main" id="{00000000-0008-0000-0100-000083000000}"/>
            </a:ext>
          </a:extLst>
        </xdr:cNvPr>
        <xdr:cNvPicPr>
          <a:picLocks noChangeAspect="1"/>
        </xdr:cNvPicPr>
      </xdr:nvPicPr>
      <xdr:blipFill rotWithShape="1">
        <a:blip xmlns:r="http://schemas.openxmlformats.org/officeDocument/2006/relationships" r:embed="rId2"/>
        <a:srcRect l="28920" t="49751" r="58125" b="29826"/>
        <a:stretch/>
      </xdr:blipFill>
      <xdr:spPr>
        <a:xfrm>
          <a:off x="2336800" y="179504976"/>
          <a:ext cx="882650" cy="630224"/>
        </a:xfrm>
        <a:prstGeom prst="rect">
          <a:avLst/>
        </a:prstGeom>
      </xdr:spPr>
    </xdr:pic>
    <xdr:clientData/>
  </xdr:oneCellAnchor>
  <xdr:oneCellAnchor>
    <xdr:from>
      <xdr:col>2</xdr:col>
      <xdr:colOff>1476375</xdr:colOff>
      <xdr:row>174</xdr:row>
      <xdr:rowOff>1136651</xdr:rowOff>
    </xdr:from>
    <xdr:ext cx="927811" cy="704849"/>
    <xdr:pic>
      <xdr:nvPicPr>
        <xdr:cNvPr id="133" name="Slika 132">
          <a:extLst>
            <a:ext uri="{FF2B5EF4-FFF2-40B4-BE49-F238E27FC236}">
              <a16:creationId xmlns:a16="http://schemas.microsoft.com/office/drawing/2014/main" id="{00000000-0008-0000-0100-000085000000}"/>
            </a:ext>
          </a:extLst>
        </xdr:cNvPr>
        <xdr:cNvPicPr>
          <a:picLocks noChangeAspect="1"/>
        </xdr:cNvPicPr>
      </xdr:nvPicPr>
      <xdr:blipFill rotWithShape="1">
        <a:blip xmlns:r="http://schemas.openxmlformats.org/officeDocument/2006/relationships" r:embed="rId11"/>
        <a:srcRect l="67890" t="28579" r="12918" b="47341"/>
        <a:stretch/>
      </xdr:blipFill>
      <xdr:spPr>
        <a:xfrm>
          <a:off x="2276475" y="186283601"/>
          <a:ext cx="927811" cy="704849"/>
        </a:xfrm>
        <a:prstGeom prst="rect">
          <a:avLst/>
        </a:prstGeom>
      </xdr:spPr>
    </xdr:pic>
    <xdr:clientData/>
  </xdr:oneCellAnchor>
  <xdr:oneCellAnchor>
    <xdr:from>
      <xdr:col>2</xdr:col>
      <xdr:colOff>1438275</xdr:colOff>
      <xdr:row>173</xdr:row>
      <xdr:rowOff>879476</xdr:rowOff>
    </xdr:from>
    <xdr:ext cx="976589" cy="657224"/>
    <xdr:pic>
      <xdr:nvPicPr>
        <xdr:cNvPr id="134" name="Slika 133">
          <a:extLst>
            <a:ext uri="{FF2B5EF4-FFF2-40B4-BE49-F238E27FC236}">
              <a16:creationId xmlns:a16="http://schemas.microsoft.com/office/drawing/2014/main" id="{00000000-0008-0000-0100-000086000000}"/>
            </a:ext>
          </a:extLst>
        </xdr:cNvPr>
        <xdr:cNvPicPr>
          <a:picLocks noChangeAspect="1"/>
        </xdr:cNvPicPr>
      </xdr:nvPicPr>
      <xdr:blipFill rotWithShape="1">
        <a:blip xmlns:r="http://schemas.openxmlformats.org/officeDocument/2006/relationships" r:embed="rId2"/>
        <a:srcRect l="28920" t="49751" r="58125" b="29826"/>
        <a:stretch/>
      </xdr:blipFill>
      <xdr:spPr>
        <a:xfrm>
          <a:off x="2238375" y="184438926"/>
          <a:ext cx="976589" cy="657224"/>
        </a:xfrm>
        <a:prstGeom prst="rect">
          <a:avLst/>
        </a:prstGeom>
      </xdr:spPr>
    </xdr:pic>
    <xdr:clientData/>
  </xdr:oneCellAnchor>
  <xdr:oneCellAnchor>
    <xdr:from>
      <xdr:col>2</xdr:col>
      <xdr:colOff>1698625</xdr:colOff>
      <xdr:row>176</xdr:row>
      <xdr:rowOff>847725</xdr:rowOff>
    </xdr:from>
    <xdr:ext cx="727075" cy="589795"/>
    <xdr:pic>
      <xdr:nvPicPr>
        <xdr:cNvPr id="135" name="Slika 134">
          <a:extLst>
            <a:ext uri="{FF2B5EF4-FFF2-40B4-BE49-F238E27FC236}">
              <a16:creationId xmlns:a16="http://schemas.microsoft.com/office/drawing/2014/main" id="{00000000-0008-0000-0100-000087000000}"/>
            </a:ext>
          </a:extLst>
        </xdr:cNvPr>
        <xdr:cNvPicPr>
          <a:picLocks noChangeAspect="1"/>
        </xdr:cNvPicPr>
      </xdr:nvPicPr>
      <xdr:blipFill>
        <a:blip xmlns:r="http://schemas.openxmlformats.org/officeDocument/2006/relationships" r:embed="rId32"/>
        <a:stretch>
          <a:fillRect/>
        </a:stretch>
      </xdr:blipFill>
      <xdr:spPr>
        <a:xfrm>
          <a:off x="2498725" y="189525275"/>
          <a:ext cx="727075" cy="589795"/>
        </a:xfrm>
        <a:prstGeom prst="rect">
          <a:avLst/>
        </a:prstGeom>
      </xdr:spPr>
    </xdr:pic>
    <xdr:clientData/>
  </xdr:oneCellAnchor>
  <xdr:oneCellAnchor>
    <xdr:from>
      <xdr:col>2</xdr:col>
      <xdr:colOff>1685925</xdr:colOff>
      <xdr:row>175</xdr:row>
      <xdr:rowOff>781050</xdr:rowOff>
    </xdr:from>
    <xdr:ext cx="653845" cy="762000"/>
    <xdr:pic>
      <xdr:nvPicPr>
        <xdr:cNvPr id="136" name="Slika 135">
          <a:extLst>
            <a:ext uri="{FF2B5EF4-FFF2-40B4-BE49-F238E27FC236}">
              <a16:creationId xmlns:a16="http://schemas.microsoft.com/office/drawing/2014/main" id="{00000000-0008-0000-0100-000088000000}"/>
            </a:ext>
          </a:extLst>
        </xdr:cNvPr>
        <xdr:cNvPicPr>
          <a:picLocks noChangeAspect="1"/>
        </xdr:cNvPicPr>
      </xdr:nvPicPr>
      <xdr:blipFill>
        <a:blip xmlns:r="http://schemas.openxmlformats.org/officeDocument/2006/relationships" r:embed="rId7"/>
        <a:stretch>
          <a:fillRect/>
        </a:stretch>
      </xdr:blipFill>
      <xdr:spPr>
        <a:xfrm>
          <a:off x="2486025" y="187839350"/>
          <a:ext cx="653845" cy="762000"/>
        </a:xfrm>
        <a:prstGeom prst="rect">
          <a:avLst/>
        </a:prstGeom>
      </xdr:spPr>
    </xdr:pic>
    <xdr:clientData/>
  </xdr:oneCellAnchor>
  <xdr:oneCellAnchor>
    <xdr:from>
      <xdr:col>2</xdr:col>
      <xdr:colOff>1362075</xdr:colOff>
      <xdr:row>177</xdr:row>
      <xdr:rowOff>1146176</xdr:rowOff>
    </xdr:from>
    <xdr:ext cx="1127125" cy="516124"/>
    <xdr:pic>
      <xdr:nvPicPr>
        <xdr:cNvPr id="137" name="Slika 136">
          <a:extLst>
            <a:ext uri="{FF2B5EF4-FFF2-40B4-BE49-F238E27FC236}">
              <a16:creationId xmlns:a16="http://schemas.microsoft.com/office/drawing/2014/main" id="{00000000-0008-0000-0100-000089000000}"/>
            </a:ext>
          </a:extLst>
        </xdr:cNvPr>
        <xdr:cNvPicPr>
          <a:picLocks noChangeAspect="1"/>
        </xdr:cNvPicPr>
      </xdr:nvPicPr>
      <xdr:blipFill rotWithShape="1">
        <a:blip xmlns:r="http://schemas.openxmlformats.org/officeDocument/2006/relationships" r:embed="rId3"/>
        <a:srcRect l="68685" t="44604" r="13060" b="41621"/>
        <a:stretch/>
      </xdr:blipFill>
      <xdr:spPr>
        <a:xfrm>
          <a:off x="2162175" y="191315976"/>
          <a:ext cx="1127125" cy="516124"/>
        </a:xfrm>
        <a:prstGeom prst="rect">
          <a:avLst/>
        </a:prstGeom>
      </xdr:spPr>
    </xdr:pic>
    <xdr:clientData/>
  </xdr:oneCellAnchor>
  <xdr:oneCellAnchor>
    <xdr:from>
      <xdr:col>2</xdr:col>
      <xdr:colOff>1631951</xdr:colOff>
      <xdr:row>180</xdr:row>
      <xdr:rowOff>746125</xdr:rowOff>
    </xdr:from>
    <xdr:ext cx="736600" cy="840726"/>
    <xdr:pic>
      <xdr:nvPicPr>
        <xdr:cNvPr id="138" name="Slika 137">
          <a:extLst>
            <a:ext uri="{FF2B5EF4-FFF2-40B4-BE49-F238E27FC236}">
              <a16:creationId xmlns:a16="http://schemas.microsoft.com/office/drawing/2014/main" id="{00000000-0008-0000-0100-00008A000000}"/>
            </a:ext>
          </a:extLst>
        </xdr:cNvPr>
        <xdr:cNvPicPr>
          <a:picLocks noChangeAspect="1"/>
        </xdr:cNvPicPr>
      </xdr:nvPicPr>
      <xdr:blipFill rotWithShape="1">
        <a:blip xmlns:r="http://schemas.openxmlformats.org/officeDocument/2006/relationships" r:embed="rId4"/>
        <a:srcRect l="27828" t="30777" r="55764" b="41630"/>
        <a:stretch/>
      </xdr:blipFill>
      <xdr:spPr>
        <a:xfrm>
          <a:off x="2432051" y="193398775"/>
          <a:ext cx="736600" cy="840726"/>
        </a:xfrm>
        <a:prstGeom prst="rect">
          <a:avLst/>
        </a:prstGeom>
      </xdr:spPr>
    </xdr:pic>
    <xdr:clientData/>
  </xdr:oneCellAnchor>
  <xdr:oneCellAnchor>
    <xdr:from>
      <xdr:col>2</xdr:col>
      <xdr:colOff>1619250</xdr:colOff>
      <xdr:row>181</xdr:row>
      <xdr:rowOff>768349</xdr:rowOff>
    </xdr:from>
    <xdr:ext cx="704850" cy="566945"/>
    <xdr:pic>
      <xdr:nvPicPr>
        <xdr:cNvPr id="139" name="Slika 138">
          <a:extLst>
            <a:ext uri="{FF2B5EF4-FFF2-40B4-BE49-F238E27FC236}">
              <a16:creationId xmlns:a16="http://schemas.microsoft.com/office/drawing/2014/main" id="{00000000-0008-0000-0100-00008B000000}"/>
            </a:ext>
          </a:extLst>
        </xdr:cNvPr>
        <xdr:cNvPicPr>
          <a:picLocks noChangeAspect="1"/>
        </xdr:cNvPicPr>
      </xdr:nvPicPr>
      <xdr:blipFill rotWithShape="1">
        <a:blip xmlns:r="http://schemas.openxmlformats.org/officeDocument/2006/relationships" r:embed="rId12"/>
        <a:srcRect l="7759" t="39423" r="76722" b="38375"/>
        <a:stretch/>
      </xdr:blipFill>
      <xdr:spPr>
        <a:xfrm>
          <a:off x="2419350" y="195065649"/>
          <a:ext cx="704850" cy="566945"/>
        </a:xfrm>
        <a:prstGeom prst="rect">
          <a:avLst/>
        </a:prstGeom>
      </xdr:spPr>
    </xdr:pic>
    <xdr:clientData/>
  </xdr:oneCellAnchor>
  <xdr:oneCellAnchor>
    <xdr:from>
      <xdr:col>2</xdr:col>
      <xdr:colOff>1644650</xdr:colOff>
      <xdr:row>186</xdr:row>
      <xdr:rowOff>1044575</xdr:rowOff>
    </xdr:from>
    <xdr:ext cx="714374" cy="914398"/>
    <xdr:pic>
      <xdr:nvPicPr>
        <xdr:cNvPr id="141" name="Slika 140">
          <a:extLst>
            <a:ext uri="{FF2B5EF4-FFF2-40B4-BE49-F238E27FC236}">
              <a16:creationId xmlns:a16="http://schemas.microsoft.com/office/drawing/2014/main" id="{00000000-0008-0000-0100-00008D000000}"/>
            </a:ext>
          </a:extLst>
        </xdr:cNvPr>
        <xdr:cNvPicPr>
          <a:picLocks noChangeAspect="1"/>
        </xdr:cNvPicPr>
      </xdr:nvPicPr>
      <xdr:blipFill rotWithShape="1">
        <a:blip xmlns:r="http://schemas.openxmlformats.org/officeDocument/2006/relationships" r:embed="rId37"/>
        <a:srcRect l="48733" t="19236" r="35045" b="55482"/>
        <a:stretch/>
      </xdr:blipFill>
      <xdr:spPr>
        <a:xfrm>
          <a:off x="2444750" y="202091925"/>
          <a:ext cx="714374" cy="914398"/>
        </a:xfrm>
        <a:prstGeom prst="rect">
          <a:avLst/>
        </a:prstGeom>
      </xdr:spPr>
    </xdr:pic>
    <xdr:clientData/>
  </xdr:oneCellAnchor>
  <xdr:oneCellAnchor>
    <xdr:from>
      <xdr:col>2</xdr:col>
      <xdr:colOff>1485899</xdr:colOff>
      <xdr:row>187</xdr:row>
      <xdr:rowOff>593287</xdr:rowOff>
    </xdr:from>
    <xdr:ext cx="944951" cy="613213"/>
    <xdr:pic>
      <xdr:nvPicPr>
        <xdr:cNvPr id="142" name="Slika 141">
          <a:extLst>
            <a:ext uri="{FF2B5EF4-FFF2-40B4-BE49-F238E27FC236}">
              <a16:creationId xmlns:a16="http://schemas.microsoft.com/office/drawing/2014/main" id="{00000000-0008-0000-0100-00008E000000}"/>
            </a:ext>
          </a:extLst>
        </xdr:cNvPr>
        <xdr:cNvPicPr>
          <a:picLocks noChangeAspect="1"/>
        </xdr:cNvPicPr>
      </xdr:nvPicPr>
      <xdr:blipFill rotWithShape="1">
        <a:blip xmlns:r="http://schemas.openxmlformats.org/officeDocument/2006/relationships" r:embed="rId5"/>
        <a:srcRect l="70733" t="50710" r="14542" b="32294"/>
        <a:stretch/>
      </xdr:blipFill>
      <xdr:spPr>
        <a:xfrm>
          <a:off x="2285999" y="203647237"/>
          <a:ext cx="944951" cy="613213"/>
        </a:xfrm>
        <a:prstGeom prst="rect">
          <a:avLst/>
        </a:prstGeom>
      </xdr:spPr>
    </xdr:pic>
    <xdr:clientData/>
  </xdr:oneCellAnchor>
  <xdr:oneCellAnchor>
    <xdr:from>
      <xdr:col>2</xdr:col>
      <xdr:colOff>1727199</xdr:colOff>
      <xdr:row>189</xdr:row>
      <xdr:rowOff>771525</xdr:rowOff>
    </xdr:from>
    <xdr:ext cx="628651" cy="582652"/>
    <xdr:pic>
      <xdr:nvPicPr>
        <xdr:cNvPr id="143" name="Slika 142">
          <a:extLst>
            <a:ext uri="{FF2B5EF4-FFF2-40B4-BE49-F238E27FC236}">
              <a16:creationId xmlns:a16="http://schemas.microsoft.com/office/drawing/2014/main" id="{00000000-0008-0000-0100-00008F000000}"/>
            </a:ext>
          </a:extLst>
        </xdr:cNvPr>
        <xdr:cNvPicPr>
          <a:picLocks noChangeAspect="1"/>
        </xdr:cNvPicPr>
      </xdr:nvPicPr>
      <xdr:blipFill rotWithShape="1">
        <a:blip xmlns:r="http://schemas.openxmlformats.org/officeDocument/2006/relationships" r:embed="rId6"/>
        <a:srcRect l="53081" t="27988" r="34339" b="52365"/>
        <a:stretch/>
      </xdr:blipFill>
      <xdr:spPr>
        <a:xfrm>
          <a:off x="2527299" y="206867125"/>
          <a:ext cx="628651" cy="582652"/>
        </a:xfrm>
        <a:prstGeom prst="rect">
          <a:avLst/>
        </a:prstGeom>
      </xdr:spPr>
    </xdr:pic>
    <xdr:clientData/>
  </xdr:oneCellAnchor>
  <xdr:oneCellAnchor>
    <xdr:from>
      <xdr:col>2</xdr:col>
      <xdr:colOff>1739017</xdr:colOff>
      <xdr:row>188</xdr:row>
      <xdr:rowOff>1000125</xdr:rowOff>
    </xdr:from>
    <xdr:ext cx="673983" cy="727522"/>
    <xdr:pic>
      <xdr:nvPicPr>
        <xdr:cNvPr id="144" name="Slika 143">
          <a:extLst>
            <a:ext uri="{FF2B5EF4-FFF2-40B4-BE49-F238E27FC236}">
              <a16:creationId xmlns:a16="http://schemas.microsoft.com/office/drawing/2014/main" id="{00000000-0008-0000-0100-000090000000}"/>
            </a:ext>
          </a:extLst>
        </xdr:cNvPr>
        <xdr:cNvPicPr>
          <a:picLocks noChangeAspect="1"/>
        </xdr:cNvPicPr>
      </xdr:nvPicPr>
      <xdr:blipFill rotWithShape="1">
        <a:blip xmlns:r="http://schemas.openxmlformats.org/officeDocument/2006/relationships" r:embed="rId14"/>
        <a:srcRect l="48872" t="30838" r="35027" b="41792"/>
        <a:stretch/>
      </xdr:blipFill>
      <xdr:spPr>
        <a:xfrm>
          <a:off x="2539117" y="205305025"/>
          <a:ext cx="673983" cy="727522"/>
        </a:xfrm>
        <a:prstGeom prst="rect">
          <a:avLst/>
        </a:prstGeom>
      </xdr:spPr>
    </xdr:pic>
    <xdr:clientData/>
  </xdr:oneCellAnchor>
  <xdr:oneCellAnchor>
    <xdr:from>
      <xdr:col>2</xdr:col>
      <xdr:colOff>1635125</xdr:colOff>
      <xdr:row>190</xdr:row>
      <xdr:rowOff>838201</xdr:rowOff>
    </xdr:from>
    <xdr:ext cx="758826" cy="729640"/>
    <xdr:pic>
      <xdr:nvPicPr>
        <xdr:cNvPr id="145" name="Slika 144">
          <a:extLst>
            <a:ext uri="{FF2B5EF4-FFF2-40B4-BE49-F238E27FC236}">
              <a16:creationId xmlns:a16="http://schemas.microsoft.com/office/drawing/2014/main" id="{00000000-0008-0000-0100-000091000000}"/>
            </a:ext>
          </a:extLst>
        </xdr:cNvPr>
        <xdr:cNvPicPr>
          <a:picLocks noChangeAspect="1"/>
        </xdr:cNvPicPr>
      </xdr:nvPicPr>
      <xdr:blipFill rotWithShape="1">
        <a:blip xmlns:r="http://schemas.openxmlformats.org/officeDocument/2006/relationships" r:embed="rId33"/>
        <a:srcRect l="30577" t="32318" r="61298" b="53791"/>
        <a:stretch/>
      </xdr:blipFill>
      <xdr:spPr>
        <a:xfrm>
          <a:off x="2435225" y="208356201"/>
          <a:ext cx="758826" cy="729640"/>
        </a:xfrm>
        <a:prstGeom prst="rect">
          <a:avLst/>
        </a:prstGeom>
      </xdr:spPr>
    </xdr:pic>
    <xdr:clientData/>
  </xdr:oneCellAnchor>
  <xdr:oneCellAnchor>
    <xdr:from>
      <xdr:col>2</xdr:col>
      <xdr:colOff>1952624</xdr:colOff>
      <xdr:row>191</xdr:row>
      <xdr:rowOff>638174</xdr:rowOff>
    </xdr:from>
    <xdr:ext cx="847725" cy="680749"/>
    <xdr:pic>
      <xdr:nvPicPr>
        <xdr:cNvPr id="146" name="Slika 145">
          <a:extLst>
            <a:ext uri="{FF2B5EF4-FFF2-40B4-BE49-F238E27FC236}">
              <a16:creationId xmlns:a16="http://schemas.microsoft.com/office/drawing/2014/main" id="{00000000-0008-0000-0100-000092000000}"/>
            </a:ext>
          </a:extLst>
        </xdr:cNvPr>
        <xdr:cNvPicPr>
          <a:picLocks noChangeAspect="1"/>
        </xdr:cNvPicPr>
      </xdr:nvPicPr>
      <xdr:blipFill rotWithShape="1">
        <a:blip xmlns:r="http://schemas.openxmlformats.org/officeDocument/2006/relationships" r:embed="rId34"/>
        <a:srcRect l="49445" t="53142" r="41628" b="34113"/>
        <a:stretch/>
      </xdr:blipFill>
      <xdr:spPr>
        <a:xfrm>
          <a:off x="2670174" y="216550874"/>
          <a:ext cx="847725" cy="680749"/>
        </a:xfrm>
        <a:prstGeom prst="rect">
          <a:avLst/>
        </a:prstGeom>
      </xdr:spPr>
    </xdr:pic>
    <xdr:clientData/>
  </xdr:oneCellAnchor>
  <xdr:oneCellAnchor>
    <xdr:from>
      <xdr:col>2</xdr:col>
      <xdr:colOff>1584325</xdr:colOff>
      <xdr:row>196</xdr:row>
      <xdr:rowOff>1092200</xdr:rowOff>
    </xdr:from>
    <xdr:ext cx="790575" cy="733425"/>
    <xdr:pic>
      <xdr:nvPicPr>
        <xdr:cNvPr id="148" name="Slika 147">
          <a:extLst>
            <a:ext uri="{FF2B5EF4-FFF2-40B4-BE49-F238E27FC236}">
              <a16:creationId xmlns:a16="http://schemas.microsoft.com/office/drawing/2014/main" id="{00000000-0008-0000-0100-000094000000}"/>
            </a:ext>
          </a:extLst>
        </xdr:cNvPr>
        <xdr:cNvPicPr>
          <a:picLocks noChangeAspect="1"/>
        </xdr:cNvPicPr>
      </xdr:nvPicPr>
      <xdr:blipFill rotWithShape="1">
        <a:blip xmlns:r="http://schemas.openxmlformats.org/officeDocument/2006/relationships" r:embed="rId39"/>
        <a:srcRect l="29528" t="38175" r="60973" b="46159"/>
        <a:stretch/>
      </xdr:blipFill>
      <xdr:spPr>
        <a:xfrm>
          <a:off x="2384425" y="214172800"/>
          <a:ext cx="790575" cy="733425"/>
        </a:xfrm>
        <a:prstGeom prst="rect">
          <a:avLst/>
        </a:prstGeom>
      </xdr:spPr>
    </xdr:pic>
    <xdr:clientData/>
  </xdr:oneCellAnchor>
  <xdr:oneCellAnchor>
    <xdr:from>
      <xdr:col>2</xdr:col>
      <xdr:colOff>1352551</xdr:colOff>
      <xdr:row>206</xdr:row>
      <xdr:rowOff>965201</xdr:rowOff>
    </xdr:from>
    <xdr:ext cx="822130" cy="990600"/>
    <xdr:pic>
      <xdr:nvPicPr>
        <xdr:cNvPr id="149" name="Slika 148">
          <a:extLst>
            <a:ext uri="{FF2B5EF4-FFF2-40B4-BE49-F238E27FC236}">
              <a16:creationId xmlns:a16="http://schemas.microsoft.com/office/drawing/2014/main" id="{00000000-0008-0000-0100-000095000000}"/>
            </a:ext>
          </a:extLst>
        </xdr:cNvPr>
        <xdr:cNvPicPr>
          <a:picLocks noChangeAspect="1"/>
        </xdr:cNvPicPr>
      </xdr:nvPicPr>
      <xdr:blipFill rotWithShape="1">
        <a:blip xmlns:r="http://schemas.openxmlformats.org/officeDocument/2006/relationships" r:embed="rId17"/>
        <a:srcRect l="8835" t="31640" r="72715" b="31385"/>
        <a:stretch/>
      </xdr:blipFill>
      <xdr:spPr>
        <a:xfrm>
          <a:off x="2152651" y="216827101"/>
          <a:ext cx="822130" cy="990600"/>
        </a:xfrm>
        <a:prstGeom prst="rect">
          <a:avLst/>
        </a:prstGeom>
      </xdr:spPr>
    </xdr:pic>
    <xdr:clientData/>
  </xdr:oneCellAnchor>
  <xdr:oneCellAnchor>
    <xdr:from>
      <xdr:col>2</xdr:col>
      <xdr:colOff>1425575</xdr:colOff>
      <xdr:row>208</xdr:row>
      <xdr:rowOff>974725</xdr:rowOff>
    </xdr:from>
    <xdr:ext cx="981075" cy="672511"/>
    <xdr:pic>
      <xdr:nvPicPr>
        <xdr:cNvPr id="150" name="Slika 149">
          <a:extLst>
            <a:ext uri="{FF2B5EF4-FFF2-40B4-BE49-F238E27FC236}">
              <a16:creationId xmlns:a16="http://schemas.microsoft.com/office/drawing/2014/main" id="{00000000-0008-0000-0100-000096000000}"/>
            </a:ext>
          </a:extLst>
        </xdr:cNvPr>
        <xdr:cNvPicPr>
          <a:picLocks noChangeAspect="1"/>
        </xdr:cNvPicPr>
      </xdr:nvPicPr>
      <xdr:blipFill rotWithShape="1">
        <a:blip xmlns:r="http://schemas.openxmlformats.org/officeDocument/2006/relationships" r:embed="rId18"/>
        <a:srcRect l="68028" t="28246" r="14100" b="53040"/>
        <a:stretch/>
      </xdr:blipFill>
      <xdr:spPr>
        <a:xfrm>
          <a:off x="2225675" y="218849575"/>
          <a:ext cx="981075" cy="672511"/>
        </a:xfrm>
        <a:prstGeom prst="rect">
          <a:avLst/>
        </a:prstGeom>
      </xdr:spPr>
    </xdr:pic>
    <xdr:clientData/>
  </xdr:oneCellAnchor>
  <xdr:twoCellAnchor editAs="oneCell">
    <xdr:from>
      <xdr:col>2</xdr:col>
      <xdr:colOff>1638300</xdr:colOff>
      <xdr:row>11</xdr:row>
      <xdr:rowOff>885827</xdr:rowOff>
    </xdr:from>
    <xdr:to>
      <xdr:col>2</xdr:col>
      <xdr:colOff>2181225</xdr:colOff>
      <xdr:row>11</xdr:row>
      <xdr:rowOff>1609727</xdr:rowOff>
    </xdr:to>
    <xdr:pic>
      <xdr:nvPicPr>
        <xdr:cNvPr id="227" name="Slika 226">
          <a:extLst>
            <a:ext uri="{FF2B5EF4-FFF2-40B4-BE49-F238E27FC236}">
              <a16:creationId xmlns:a16="http://schemas.microsoft.com/office/drawing/2014/main" id="{00000000-0008-0000-0100-0000E3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rot="5400000">
          <a:off x="1938338" y="8062914"/>
          <a:ext cx="72390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1638300</xdr:colOff>
      <xdr:row>70</xdr:row>
      <xdr:rowOff>885827</xdr:rowOff>
    </xdr:from>
    <xdr:ext cx="542925" cy="723900"/>
    <xdr:pic>
      <xdr:nvPicPr>
        <xdr:cNvPr id="229" name="Slika 228">
          <a:extLst>
            <a:ext uri="{FF2B5EF4-FFF2-40B4-BE49-F238E27FC236}">
              <a16:creationId xmlns:a16="http://schemas.microsoft.com/office/drawing/2014/main" id="{00000000-0008-0000-0100-0000E5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rot="5400000">
          <a:off x="1938338" y="8062914"/>
          <a:ext cx="723900" cy="542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1381125</xdr:colOff>
      <xdr:row>89</xdr:row>
      <xdr:rowOff>482601</xdr:rowOff>
    </xdr:from>
    <xdr:ext cx="1516262" cy="711199"/>
    <xdr:pic>
      <xdr:nvPicPr>
        <xdr:cNvPr id="231" name="Slika 230" descr="Drugi elementi – BRUNDO">
          <a:extLst>
            <a:ext uri="{FF2B5EF4-FFF2-40B4-BE49-F238E27FC236}">
              <a16:creationId xmlns:a16="http://schemas.microsoft.com/office/drawing/2014/main" id="{00000000-0008-0000-0100-0000E7000000}"/>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17940" t="29289" r="16161" b="29498"/>
        <a:stretch/>
      </xdr:blipFill>
      <xdr:spPr bwMode="auto">
        <a:xfrm>
          <a:off x="1743075" y="38811201"/>
          <a:ext cx="1516262" cy="711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1352551</xdr:colOff>
      <xdr:row>207</xdr:row>
      <xdr:rowOff>965201</xdr:rowOff>
    </xdr:from>
    <xdr:ext cx="822130" cy="990600"/>
    <xdr:pic>
      <xdr:nvPicPr>
        <xdr:cNvPr id="22" name="Slika 21">
          <a:extLst>
            <a:ext uri="{FF2B5EF4-FFF2-40B4-BE49-F238E27FC236}">
              <a16:creationId xmlns:a16="http://schemas.microsoft.com/office/drawing/2014/main" id="{00000000-0008-0000-0100-000016000000}"/>
            </a:ext>
          </a:extLst>
        </xdr:cNvPr>
        <xdr:cNvPicPr>
          <a:picLocks noChangeAspect="1"/>
        </xdr:cNvPicPr>
      </xdr:nvPicPr>
      <xdr:blipFill rotWithShape="1">
        <a:blip xmlns:r="http://schemas.openxmlformats.org/officeDocument/2006/relationships" r:embed="rId17"/>
        <a:srcRect l="8835" t="31640" r="72715" b="31385"/>
        <a:stretch/>
      </xdr:blipFill>
      <xdr:spPr>
        <a:xfrm>
          <a:off x="1714501" y="213858476"/>
          <a:ext cx="822130" cy="990600"/>
        </a:xfrm>
        <a:prstGeom prst="rect">
          <a:avLst/>
        </a:prstGeom>
      </xdr:spPr>
    </xdr:pic>
    <xdr:clientData/>
  </xdr:oneCellAnchor>
  <xdr:oneCellAnchor>
    <xdr:from>
      <xdr:col>2</xdr:col>
      <xdr:colOff>1425575</xdr:colOff>
      <xdr:row>209</xdr:row>
      <xdr:rowOff>974725</xdr:rowOff>
    </xdr:from>
    <xdr:ext cx="981075" cy="672511"/>
    <xdr:pic>
      <xdr:nvPicPr>
        <xdr:cNvPr id="26" name="Slika 25">
          <a:extLst>
            <a:ext uri="{FF2B5EF4-FFF2-40B4-BE49-F238E27FC236}">
              <a16:creationId xmlns:a16="http://schemas.microsoft.com/office/drawing/2014/main" id="{00000000-0008-0000-0100-00001A000000}"/>
            </a:ext>
          </a:extLst>
        </xdr:cNvPr>
        <xdr:cNvPicPr>
          <a:picLocks noChangeAspect="1"/>
        </xdr:cNvPicPr>
      </xdr:nvPicPr>
      <xdr:blipFill rotWithShape="1">
        <a:blip xmlns:r="http://schemas.openxmlformats.org/officeDocument/2006/relationships" r:embed="rId18"/>
        <a:srcRect l="68028" t="28246" r="14100" b="53040"/>
        <a:stretch/>
      </xdr:blipFill>
      <xdr:spPr>
        <a:xfrm>
          <a:off x="1787525" y="217887550"/>
          <a:ext cx="981075" cy="672511"/>
        </a:xfrm>
        <a:prstGeom prst="rect">
          <a:avLst/>
        </a:prstGeom>
      </xdr:spPr>
    </xdr:pic>
    <xdr:clientData/>
  </xdr:oneCellAnchor>
  <xdr:oneCellAnchor>
    <xdr:from>
      <xdr:col>2</xdr:col>
      <xdr:colOff>1533525</xdr:colOff>
      <xdr:row>170</xdr:row>
      <xdr:rowOff>3095626</xdr:rowOff>
    </xdr:from>
    <xdr:ext cx="969818" cy="1028700"/>
    <xdr:pic>
      <xdr:nvPicPr>
        <xdr:cNvPr id="240" name="Slika 239">
          <a:extLst>
            <a:ext uri="{FF2B5EF4-FFF2-40B4-BE49-F238E27FC236}">
              <a16:creationId xmlns:a16="http://schemas.microsoft.com/office/drawing/2014/main" id="{00000000-0008-0000-0100-0000F0000000}"/>
            </a:ext>
          </a:extLst>
        </xdr:cNvPr>
        <xdr:cNvPicPr>
          <a:picLocks noChangeAspect="1"/>
        </xdr:cNvPicPr>
      </xdr:nvPicPr>
      <xdr:blipFill>
        <a:blip xmlns:r="http://schemas.openxmlformats.org/officeDocument/2006/relationships" r:embed="rId41"/>
        <a:stretch>
          <a:fillRect/>
        </a:stretch>
      </xdr:blipFill>
      <xdr:spPr>
        <a:xfrm>
          <a:off x="1895475" y="134188201"/>
          <a:ext cx="969818" cy="1028700"/>
        </a:xfrm>
        <a:prstGeom prst="rect">
          <a:avLst/>
        </a:prstGeom>
      </xdr:spPr>
    </xdr:pic>
    <xdr:clientData/>
  </xdr:oneCellAnchor>
  <xdr:twoCellAnchor editAs="oneCell">
    <xdr:from>
      <xdr:col>2</xdr:col>
      <xdr:colOff>1783245</xdr:colOff>
      <xdr:row>12</xdr:row>
      <xdr:rowOff>1072597</xdr:rowOff>
    </xdr:from>
    <xdr:to>
      <xdr:col>2</xdr:col>
      <xdr:colOff>2726220</xdr:colOff>
      <xdr:row>12</xdr:row>
      <xdr:rowOff>2175492</xdr:rowOff>
    </xdr:to>
    <xdr:pic>
      <xdr:nvPicPr>
        <xdr:cNvPr id="2" name="Slika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586658" y="10050945"/>
          <a:ext cx="942975" cy="1102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1352550</xdr:colOff>
      <xdr:row>71</xdr:row>
      <xdr:rowOff>1047750</xdr:rowOff>
    </xdr:from>
    <xdr:ext cx="942975" cy="1102895"/>
    <xdr:pic>
      <xdr:nvPicPr>
        <xdr:cNvPr id="238" name="Slika 237">
          <a:extLst>
            <a:ext uri="{FF2B5EF4-FFF2-40B4-BE49-F238E27FC236}">
              <a16:creationId xmlns:a16="http://schemas.microsoft.com/office/drawing/2014/main" id="{00000000-0008-0000-0100-0000EE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714500" y="14277975"/>
          <a:ext cx="942975" cy="11028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1940615</xdr:colOff>
      <xdr:row>116</xdr:row>
      <xdr:rowOff>998054</xdr:rowOff>
    </xdr:from>
    <xdr:ext cx="942975" cy="1102895"/>
    <xdr:pic>
      <xdr:nvPicPr>
        <xdr:cNvPr id="242" name="Slika 241">
          <a:extLst>
            <a:ext uri="{FF2B5EF4-FFF2-40B4-BE49-F238E27FC236}">
              <a16:creationId xmlns:a16="http://schemas.microsoft.com/office/drawing/2014/main" id="{00000000-0008-0000-0100-0000F2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744028" y="126918554"/>
          <a:ext cx="942975" cy="11028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1228725</xdr:colOff>
      <xdr:row>169</xdr:row>
      <xdr:rowOff>2628900</xdr:rowOff>
    </xdr:from>
    <xdr:ext cx="981075" cy="981075"/>
    <xdr:pic>
      <xdr:nvPicPr>
        <xdr:cNvPr id="243" name="Slika 242" descr="Ergos One">
          <a:extLst>
            <a:ext uri="{FF2B5EF4-FFF2-40B4-BE49-F238E27FC236}">
              <a16:creationId xmlns:a16="http://schemas.microsoft.com/office/drawing/2014/main" id="{00000000-0008-0000-0100-0000F3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590675" y="196691250"/>
          <a:ext cx="981075" cy="981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1765300</xdr:colOff>
      <xdr:row>99</xdr:row>
      <xdr:rowOff>768350</xdr:rowOff>
    </xdr:from>
    <xdr:to>
      <xdr:col>2</xdr:col>
      <xdr:colOff>2787650</xdr:colOff>
      <xdr:row>99</xdr:row>
      <xdr:rowOff>1790700</xdr:rowOff>
    </xdr:to>
    <xdr:pic>
      <xdr:nvPicPr>
        <xdr:cNvPr id="127" name="Slika 126" descr="Full view">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622550" y="90150950"/>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1752600</xdr:colOff>
      <xdr:row>142</xdr:row>
      <xdr:rowOff>654050</xdr:rowOff>
    </xdr:from>
    <xdr:ext cx="1022350" cy="1022350"/>
    <xdr:pic>
      <xdr:nvPicPr>
        <xdr:cNvPr id="132" name="Slika 131" descr="Full view">
          <a:extLst>
            <a:ext uri="{FF2B5EF4-FFF2-40B4-BE49-F238E27FC236}">
              <a16:creationId xmlns:a16="http://schemas.microsoft.com/office/drawing/2014/main" id="{00000000-0008-0000-0100-000084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584450" y="156584650"/>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1752600</xdr:colOff>
      <xdr:row>198</xdr:row>
      <xdr:rowOff>654050</xdr:rowOff>
    </xdr:from>
    <xdr:ext cx="1022350" cy="1022350"/>
    <xdr:pic>
      <xdr:nvPicPr>
        <xdr:cNvPr id="147" name="Slika 146" descr="Full view">
          <a:extLst>
            <a:ext uri="{FF2B5EF4-FFF2-40B4-BE49-F238E27FC236}">
              <a16:creationId xmlns:a16="http://schemas.microsoft.com/office/drawing/2014/main" id="{00000000-0008-0000-0100-000093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609850" y="135502650"/>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1630136</xdr:colOff>
      <xdr:row>200</xdr:row>
      <xdr:rowOff>1789038</xdr:rowOff>
    </xdr:from>
    <xdr:to>
      <xdr:col>2</xdr:col>
      <xdr:colOff>2779486</xdr:colOff>
      <xdr:row>200</xdr:row>
      <xdr:rowOff>2731983</xdr:rowOff>
    </xdr:to>
    <xdr:pic>
      <xdr:nvPicPr>
        <xdr:cNvPr id="18" name="Slika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45"/>
        <a:stretch>
          <a:fillRect/>
        </a:stretch>
      </xdr:blipFill>
      <xdr:spPr>
        <a:xfrm>
          <a:off x="2455636" y="225472324"/>
          <a:ext cx="1149350" cy="942945"/>
        </a:xfrm>
        <a:prstGeom prst="rect">
          <a:avLst/>
        </a:prstGeom>
      </xdr:spPr>
    </xdr:pic>
    <xdr:clientData/>
  </xdr:twoCellAnchor>
  <xdr:oneCellAnchor>
    <xdr:from>
      <xdr:col>2</xdr:col>
      <xdr:colOff>1752600</xdr:colOff>
      <xdr:row>199</xdr:row>
      <xdr:rowOff>654050</xdr:rowOff>
    </xdr:from>
    <xdr:ext cx="1022350" cy="1022350"/>
    <xdr:pic>
      <xdr:nvPicPr>
        <xdr:cNvPr id="157" name="Slika 156" descr="Full view">
          <a:extLst>
            <a:ext uri="{FF2B5EF4-FFF2-40B4-BE49-F238E27FC236}">
              <a16:creationId xmlns:a16="http://schemas.microsoft.com/office/drawing/2014/main" id="{00000000-0008-0000-0100-00009D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578100" y="220890193"/>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780144</xdr:colOff>
      <xdr:row>201</xdr:row>
      <xdr:rowOff>695494</xdr:rowOff>
    </xdr:from>
    <xdr:to>
      <xdr:col>2</xdr:col>
      <xdr:colOff>3005366</xdr:colOff>
      <xdr:row>201</xdr:row>
      <xdr:rowOff>1501319</xdr:rowOff>
    </xdr:to>
    <xdr:pic>
      <xdr:nvPicPr>
        <xdr:cNvPr id="159" name="Slika 158" descr="Viga krokodil, stenska lesena igra, 91 cm - Odprta embalaža">
          <a:extLst>
            <a:ext uri="{FF2B5EF4-FFF2-40B4-BE49-F238E27FC236}">
              <a16:creationId xmlns:a16="http://schemas.microsoft.com/office/drawing/2014/main" id="{00000000-0008-0000-0100-00009F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605644" y="227209065"/>
          <a:ext cx="2225222" cy="80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1752600</xdr:colOff>
      <xdr:row>245</xdr:row>
      <xdr:rowOff>654050</xdr:rowOff>
    </xdr:from>
    <xdr:ext cx="1022350" cy="1022350"/>
    <xdr:pic>
      <xdr:nvPicPr>
        <xdr:cNvPr id="161" name="Slika 160" descr="Full view">
          <a:extLst>
            <a:ext uri="{FF2B5EF4-FFF2-40B4-BE49-F238E27FC236}">
              <a16:creationId xmlns:a16="http://schemas.microsoft.com/office/drawing/2014/main" id="{00000000-0008-0000-0100-0000A1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578100" y="222613764"/>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1752600</xdr:colOff>
      <xdr:row>246</xdr:row>
      <xdr:rowOff>654050</xdr:rowOff>
    </xdr:from>
    <xdr:ext cx="1022350" cy="1022350"/>
    <xdr:pic>
      <xdr:nvPicPr>
        <xdr:cNvPr id="162" name="Slika 161" descr="Full view">
          <a:extLst>
            <a:ext uri="{FF2B5EF4-FFF2-40B4-BE49-F238E27FC236}">
              <a16:creationId xmlns:a16="http://schemas.microsoft.com/office/drawing/2014/main" id="{00000000-0008-0000-0100-0000A2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rot="10800000" flipV="1">
          <a:off x="2578100" y="267553621"/>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1476375</xdr:colOff>
      <xdr:row>9</xdr:row>
      <xdr:rowOff>949325</xdr:rowOff>
    </xdr:from>
    <xdr:ext cx="898525" cy="533191"/>
    <xdr:pic>
      <xdr:nvPicPr>
        <xdr:cNvPr id="15" name="Slika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l="7466" t="56862" r="72553" b="22048"/>
        <a:stretch/>
      </xdr:blipFill>
      <xdr:spPr>
        <a:xfrm>
          <a:off x="1838325" y="236578775"/>
          <a:ext cx="898525" cy="533191"/>
        </a:xfrm>
        <a:prstGeom prst="rect">
          <a:avLst/>
        </a:prstGeom>
      </xdr:spPr>
    </xdr:pic>
    <xdr:clientData/>
  </xdr:oneCellAnchor>
  <xdr:oneCellAnchor>
    <xdr:from>
      <xdr:col>2</xdr:col>
      <xdr:colOff>1397000</xdr:colOff>
      <xdr:row>8</xdr:row>
      <xdr:rowOff>939800</xdr:rowOff>
    </xdr:from>
    <xdr:ext cx="965200" cy="620153"/>
    <xdr:pic>
      <xdr:nvPicPr>
        <xdr:cNvPr id="16" name="Slika 15">
          <a:extLst>
            <a:ext uri="{FF2B5EF4-FFF2-40B4-BE49-F238E27FC236}">
              <a16:creationId xmlns:a16="http://schemas.microsoft.com/office/drawing/2014/main" id="{00000000-0008-0000-0200-000010000000}"/>
            </a:ext>
          </a:extLst>
        </xdr:cNvPr>
        <xdr:cNvPicPr>
          <a:picLocks noChangeAspect="1"/>
        </xdr:cNvPicPr>
      </xdr:nvPicPr>
      <xdr:blipFill rotWithShape="1">
        <a:blip xmlns:r="http://schemas.openxmlformats.org/officeDocument/2006/relationships" r:embed="rId2"/>
        <a:srcRect l="67937" t="36733" r="13317" b="41510"/>
        <a:stretch/>
      </xdr:blipFill>
      <xdr:spPr>
        <a:xfrm>
          <a:off x="1758950" y="234959525"/>
          <a:ext cx="965200" cy="620153"/>
        </a:xfrm>
        <a:prstGeom prst="rect">
          <a:avLst/>
        </a:prstGeom>
      </xdr:spPr>
    </xdr:pic>
    <xdr:clientData/>
  </xdr:oneCellAnchor>
  <xdr:oneCellAnchor>
    <xdr:from>
      <xdr:col>2</xdr:col>
      <xdr:colOff>1520825</xdr:colOff>
      <xdr:row>57</xdr:row>
      <xdr:rowOff>952500</xdr:rowOff>
    </xdr:from>
    <xdr:ext cx="923926" cy="548264"/>
    <xdr:pic>
      <xdr:nvPicPr>
        <xdr:cNvPr id="17" name="Slika 16">
          <a:extLst>
            <a:ext uri="{FF2B5EF4-FFF2-40B4-BE49-F238E27FC236}">
              <a16:creationId xmlns:a16="http://schemas.microsoft.com/office/drawing/2014/main" id="{00000000-0008-0000-0200-000011000000}"/>
            </a:ext>
          </a:extLst>
        </xdr:cNvPr>
        <xdr:cNvPicPr>
          <a:picLocks noChangeAspect="1"/>
        </xdr:cNvPicPr>
      </xdr:nvPicPr>
      <xdr:blipFill rotWithShape="1">
        <a:blip xmlns:r="http://schemas.openxmlformats.org/officeDocument/2006/relationships" r:embed="rId1"/>
        <a:srcRect l="7466" t="56862" r="72553" b="22048"/>
        <a:stretch/>
      </xdr:blipFill>
      <xdr:spPr>
        <a:xfrm>
          <a:off x="1882775" y="288255075"/>
          <a:ext cx="923926" cy="548264"/>
        </a:xfrm>
        <a:prstGeom prst="rect">
          <a:avLst/>
        </a:prstGeom>
      </xdr:spPr>
    </xdr:pic>
    <xdr:clientData/>
  </xdr:oneCellAnchor>
  <xdr:oneCellAnchor>
    <xdr:from>
      <xdr:col>2</xdr:col>
      <xdr:colOff>1558925</xdr:colOff>
      <xdr:row>56</xdr:row>
      <xdr:rowOff>920750</xdr:rowOff>
    </xdr:from>
    <xdr:ext cx="949325" cy="619475"/>
    <xdr:pic>
      <xdr:nvPicPr>
        <xdr:cNvPr id="18" name="Slika 17">
          <a:extLst>
            <a:ext uri="{FF2B5EF4-FFF2-40B4-BE49-F238E27FC236}">
              <a16:creationId xmlns:a16="http://schemas.microsoft.com/office/drawing/2014/main" id="{00000000-0008-0000-0200-000012000000}"/>
            </a:ext>
          </a:extLst>
        </xdr:cNvPr>
        <xdr:cNvPicPr>
          <a:picLocks noChangeAspect="1"/>
        </xdr:cNvPicPr>
      </xdr:nvPicPr>
      <xdr:blipFill rotWithShape="1">
        <a:blip xmlns:r="http://schemas.openxmlformats.org/officeDocument/2006/relationships" r:embed="rId2"/>
        <a:srcRect l="67937" t="36733" r="13317" b="41510"/>
        <a:stretch/>
      </xdr:blipFill>
      <xdr:spPr>
        <a:xfrm>
          <a:off x="1920875" y="286661225"/>
          <a:ext cx="949325" cy="619475"/>
        </a:xfrm>
        <a:prstGeom prst="rect">
          <a:avLst/>
        </a:prstGeom>
      </xdr:spPr>
    </xdr:pic>
    <xdr:clientData/>
  </xdr:oneCellAnchor>
  <xdr:oneCellAnchor>
    <xdr:from>
      <xdr:col>2</xdr:col>
      <xdr:colOff>1406525</xdr:colOff>
      <xdr:row>95</xdr:row>
      <xdr:rowOff>955675</xdr:rowOff>
    </xdr:from>
    <xdr:ext cx="873126" cy="518119"/>
    <xdr:pic>
      <xdr:nvPicPr>
        <xdr:cNvPr id="19" name="Slika 18">
          <a:extLst>
            <a:ext uri="{FF2B5EF4-FFF2-40B4-BE49-F238E27FC236}">
              <a16:creationId xmlns:a16="http://schemas.microsoft.com/office/drawing/2014/main" id="{00000000-0008-0000-0200-000013000000}"/>
            </a:ext>
          </a:extLst>
        </xdr:cNvPr>
        <xdr:cNvPicPr>
          <a:picLocks noChangeAspect="1"/>
        </xdr:cNvPicPr>
      </xdr:nvPicPr>
      <xdr:blipFill rotWithShape="1">
        <a:blip xmlns:r="http://schemas.openxmlformats.org/officeDocument/2006/relationships" r:embed="rId1"/>
        <a:srcRect l="7466" t="56862" r="72553" b="22048"/>
        <a:stretch/>
      </xdr:blipFill>
      <xdr:spPr>
        <a:xfrm>
          <a:off x="1768475" y="326120125"/>
          <a:ext cx="873126" cy="518119"/>
        </a:xfrm>
        <a:prstGeom prst="rect">
          <a:avLst/>
        </a:prstGeom>
      </xdr:spPr>
    </xdr:pic>
    <xdr:clientData/>
  </xdr:oneCellAnchor>
  <xdr:oneCellAnchor>
    <xdr:from>
      <xdr:col>2</xdr:col>
      <xdr:colOff>1473200</xdr:colOff>
      <xdr:row>94</xdr:row>
      <xdr:rowOff>908050</xdr:rowOff>
    </xdr:from>
    <xdr:ext cx="876300" cy="571823"/>
    <xdr:pic>
      <xdr:nvPicPr>
        <xdr:cNvPr id="20" name="Slika 19">
          <a:extLst>
            <a:ext uri="{FF2B5EF4-FFF2-40B4-BE49-F238E27FC236}">
              <a16:creationId xmlns:a16="http://schemas.microsoft.com/office/drawing/2014/main" id="{00000000-0008-0000-0200-000014000000}"/>
            </a:ext>
          </a:extLst>
        </xdr:cNvPr>
        <xdr:cNvPicPr>
          <a:picLocks noChangeAspect="1"/>
        </xdr:cNvPicPr>
      </xdr:nvPicPr>
      <xdr:blipFill rotWithShape="1">
        <a:blip xmlns:r="http://schemas.openxmlformats.org/officeDocument/2006/relationships" r:embed="rId2"/>
        <a:srcRect l="67937" t="36733" r="13317" b="41510"/>
        <a:stretch/>
      </xdr:blipFill>
      <xdr:spPr>
        <a:xfrm>
          <a:off x="1835150" y="324491350"/>
          <a:ext cx="876300" cy="571823"/>
        </a:xfrm>
        <a:prstGeom prst="rect">
          <a:avLst/>
        </a:prstGeom>
      </xdr:spPr>
    </xdr:pic>
    <xdr:clientData/>
  </xdr:oneCellAnchor>
  <xdr:oneCellAnchor>
    <xdr:from>
      <xdr:col>2</xdr:col>
      <xdr:colOff>1764360</xdr:colOff>
      <xdr:row>183</xdr:row>
      <xdr:rowOff>1257300</xdr:rowOff>
    </xdr:from>
    <xdr:ext cx="1175689" cy="768372"/>
    <xdr:pic>
      <xdr:nvPicPr>
        <xdr:cNvPr id="21" name="Slika 20">
          <a:extLst>
            <a:ext uri="{FF2B5EF4-FFF2-40B4-BE49-F238E27FC236}">
              <a16:creationId xmlns:a16="http://schemas.microsoft.com/office/drawing/2014/main" id="{00000000-0008-0000-0200-000015000000}"/>
            </a:ext>
          </a:extLst>
        </xdr:cNvPr>
        <xdr:cNvPicPr>
          <a:picLocks noChangeAspect="1"/>
        </xdr:cNvPicPr>
      </xdr:nvPicPr>
      <xdr:blipFill rotWithShape="1">
        <a:blip xmlns:r="http://schemas.openxmlformats.org/officeDocument/2006/relationships" r:embed="rId3"/>
        <a:srcRect l="49460" t="25873" r="12971" b="38883"/>
        <a:stretch/>
      </xdr:blipFill>
      <xdr:spPr>
        <a:xfrm>
          <a:off x="2126310" y="427748700"/>
          <a:ext cx="1175689" cy="768372"/>
        </a:xfrm>
        <a:prstGeom prst="rect">
          <a:avLst/>
        </a:prstGeom>
      </xdr:spPr>
    </xdr:pic>
    <xdr:clientData/>
  </xdr:oneCellAnchor>
  <xdr:oneCellAnchor>
    <xdr:from>
      <xdr:col>2</xdr:col>
      <xdr:colOff>1749425</xdr:colOff>
      <xdr:row>28</xdr:row>
      <xdr:rowOff>977900</xdr:rowOff>
    </xdr:from>
    <xdr:ext cx="554980" cy="838200"/>
    <xdr:pic>
      <xdr:nvPicPr>
        <xdr:cNvPr id="22" name="Slika 21">
          <a:extLst>
            <a:ext uri="{FF2B5EF4-FFF2-40B4-BE49-F238E27FC236}">
              <a16:creationId xmlns:a16="http://schemas.microsoft.com/office/drawing/2014/main" id="{00000000-0008-0000-0200-000016000000}"/>
            </a:ext>
          </a:extLst>
        </xdr:cNvPr>
        <xdr:cNvPicPr>
          <a:picLocks noChangeAspect="1"/>
        </xdr:cNvPicPr>
      </xdr:nvPicPr>
      <xdr:blipFill rotWithShape="1">
        <a:blip xmlns:r="http://schemas.openxmlformats.org/officeDocument/2006/relationships" r:embed="rId4"/>
        <a:srcRect l="16536" t="21592" r="69617" b="48279"/>
        <a:stretch/>
      </xdr:blipFill>
      <xdr:spPr>
        <a:xfrm>
          <a:off x="2111375" y="256095500"/>
          <a:ext cx="554980" cy="838200"/>
        </a:xfrm>
        <a:prstGeom prst="rect">
          <a:avLst/>
        </a:prstGeom>
      </xdr:spPr>
    </xdr:pic>
    <xdr:clientData/>
  </xdr:oneCellAnchor>
  <xdr:oneCellAnchor>
    <xdr:from>
      <xdr:col>2</xdr:col>
      <xdr:colOff>1771650</xdr:colOff>
      <xdr:row>29</xdr:row>
      <xdr:rowOff>869950</xdr:rowOff>
    </xdr:from>
    <xdr:ext cx="482600" cy="709186"/>
    <xdr:pic>
      <xdr:nvPicPr>
        <xdr:cNvPr id="34" name="Slika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5"/>
        <a:stretch>
          <a:fillRect/>
        </a:stretch>
      </xdr:blipFill>
      <xdr:spPr>
        <a:xfrm>
          <a:off x="2133600" y="257902075"/>
          <a:ext cx="482600" cy="709186"/>
        </a:xfrm>
        <a:prstGeom prst="rect">
          <a:avLst/>
        </a:prstGeom>
      </xdr:spPr>
    </xdr:pic>
    <xdr:clientData/>
  </xdr:oneCellAnchor>
  <xdr:oneCellAnchor>
    <xdr:from>
      <xdr:col>2</xdr:col>
      <xdr:colOff>1473200</xdr:colOff>
      <xdr:row>48</xdr:row>
      <xdr:rowOff>946151</xdr:rowOff>
    </xdr:from>
    <xdr:ext cx="992340" cy="584200"/>
    <xdr:pic>
      <xdr:nvPicPr>
        <xdr:cNvPr id="35" name="Slika 34">
          <a:extLst>
            <a:ext uri="{FF2B5EF4-FFF2-40B4-BE49-F238E27FC236}">
              <a16:creationId xmlns:a16="http://schemas.microsoft.com/office/drawing/2014/main" id="{00000000-0008-0000-0200-000023000000}"/>
            </a:ext>
          </a:extLst>
        </xdr:cNvPr>
        <xdr:cNvPicPr>
          <a:picLocks noChangeAspect="1"/>
        </xdr:cNvPicPr>
      </xdr:nvPicPr>
      <xdr:blipFill rotWithShape="1">
        <a:blip xmlns:r="http://schemas.openxmlformats.org/officeDocument/2006/relationships" r:embed="rId6"/>
        <a:srcRect l="68028" t="28246" r="14100" b="53040"/>
        <a:stretch/>
      </xdr:blipFill>
      <xdr:spPr>
        <a:xfrm>
          <a:off x="1835150" y="282543251"/>
          <a:ext cx="992340" cy="584200"/>
        </a:xfrm>
        <a:prstGeom prst="rect">
          <a:avLst/>
        </a:prstGeom>
      </xdr:spPr>
    </xdr:pic>
    <xdr:clientData/>
  </xdr:oneCellAnchor>
  <xdr:oneCellAnchor>
    <xdr:from>
      <xdr:col>2</xdr:col>
      <xdr:colOff>1511299</xdr:colOff>
      <xdr:row>77</xdr:row>
      <xdr:rowOff>958850</xdr:rowOff>
    </xdr:from>
    <xdr:ext cx="749301" cy="794973"/>
    <xdr:pic>
      <xdr:nvPicPr>
        <xdr:cNvPr id="36" name="Slika 35">
          <a:extLst>
            <a:ext uri="{FF2B5EF4-FFF2-40B4-BE49-F238E27FC236}">
              <a16:creationId xmlns:a16="http://schemas.microsoft.com/office/drawing/2014/main" id="{00000000-0008-0000-0200-000024000000}"/>
            </a:ext>
          </a:extLst>
        </xdr:cNvPr>
        <xdr:cNvPicPr>
          <a:picLocks noChangeAspect="1"/>
        </xdr:cNvPicPr>
      </xdr:nvPicPr>
      <xdr:blipFill rotWithShape="1">
        <a:blip xmlns:r="http://schemas.openxmlformats.org/officeDocument/2006/relationships" r:embed="rId7"/>
        <a:srcRect l="7455" t="33171" r="76391" b="39203"/>
        <a:stretch/>
      </xdr:blipFill>
      <xdr:spPr>
        <a:xfrm>
          <a:off x="1873249" y="306435125"/>
          <a:ext cx="749301" cy="794973"/>
        </a:xfrm>
        <a:prstGeom prst="rect">
          <a:avLst/>
        </a:prstGeom>
      </xdr:spPr>
    </xdr:pic>
    <xdr:clientData/>
  </xdr:oneCellAnchor>
  <xdr:oneCellAnchor>
    <xdr:from>
      <xdr:col>2</xdr:col>
      <xdr:colOff>1727200</xdr:colOff>
      <xdr:row>112</xdr:row>
      <xdr:rowOff>793751</xdr:rowOff>
    </xdr:from>
    <xdr:ext cx="660400" cy="627707"/>
    <xdr:pic>
      <xdr:nvPicPr>
        <xdr:cNvPr id="37" name="Slika 36">
          <a:extLst>
            <a:ext uri="{FF2B5EF4-FFF2-40B4-BE49-F238E27FC236}">
              <a16:creationId xmlns:a16="http://schemas.microsoft.com/office/drawing/2014/main" id="{00000000-0008-0000-0200-000025000000}"/>
            </a:ext>
          </a:extLst>
        </xdr:cNvPr>
        <xdr:cNvPicPr>
          <a:picLocks noChangeAspect="1"/>
        </xdr:cNvPicPr>
      </xdr:nvPicPr>
      <xdr:blipFill rotWithShape="1">
        <a:blip xmlns:r="http://schemas.openxmlformats.org/officeDocument/2006/relationships" r:embed="rId8"/>
        <a:srcRect l="9123" t="25849" r="74423" b="46334"/>
        <a:stretch/>
      </xdr:blipFill>
      <xdr:spPr>
        <a:xfrm>
          <a:off x="2089150" y="346703651"/>
          <a:ext cx="660400" cy="627707"/>
        </a:xfrm>
        <a:prstGeom prst="rect">
          <a:avLst/>
        </a:prstGeom>
      </xdr:spPr>
    </xdr:pic>
    <xdr:clientData/>
  </xdr:oneCellAnchor>
  <xdr:oneCellAnchor>
    <xdr:from>
      <xdr:col>2</xdr:col>
      <xdr:colOff>1631950</xdr:colOff>
      <xdr:row>154</xdr:row>
      <xdr:rowOff>977901</xdr:rowOff>
    </xdr:from>
    <xdr:ext cx="733044" cy="704849"/>
    <xdr:pic>
      <xdr:nvPicPr>
        <xdr:cNvPr id="38" name="Slika 37">
          <a:extLst>
            <a:ext uri="{FF2B5EF4-FFF2-40B4-BE49-F238E27FC236}">
              <a16:creationId xmlns:a16="http://schemas.microsoft.com/office/drawing/2014/main" id="{00000000-0008-0000-0200-000026000000}"/>
            </a:ext>
          </a:extLst>
        </xdr:cNvPr>
        <xdr:cNvPicPr>
          <a:picLocks noChangeAspect="1"/>
        </xdr:cNvPicPr>
      </xdr:nvPicPr>
      <xdr:blipFill rotWithShape="1">
        <a:blip xmlns:r="http://schemas.openxmlformats.org/officeDocument/2006/relationships" r:embed="rId7"/>
        <a:srcRect l="7455" t="33171" r="76391" b="39203"/>
        <a:stretch/>
      </xdr:blipFill>
      <xdr:spPr>
        <a:xfrm>
          <a:off x="1993900" y="390036051"/>
          <a:ext cx="733044" cy="704849"/>
        </a:xfrm>
        <a:prstGeom prst="rect">
          <a:avLst/>
        </a:prstGeom>
      </xdr:spPr>
    </xdr:pic>
    <xdr:clientData/>
  </xdr:oneCellAnchor>
  <xdr:oneCellAnchor>
    <xdr:from>
      <xdr:col>2</xdr:col>
      <xdr:colOff>1244600</xdr:colOff>
      <xdr:row>173</xdr:row>
      <xdr:rowOff>1187451</xdr:rowOff>
    </xdr:from>
    <xdr:ext cx="939800" cy="1061630"/>
    <xdr:pic>
      <xdr:nvPicPr>
        <xdr:cNvPr id="40" name="Slika 39">
          <a:extLst>
            <a:ext uri="{FF2B5EF4-FFF2-40B4-BE49-F238E27FC236}">
              <a16:creationId xmlns:a16="http://schemas.microsoft.com/office/drawing/2014/main" id="{00000000-0008-0000-0200-000028000000}"/>
            </a:ext>
          </a:extLst>
        </xdr:cNvPr>
        <xdr:cNvPicPr>
          <a:picLocks noChangeAspect="1"/>
        </xdr:cNvPicPr>
      </xdr:nvPicPr>
      <xdr:blipFill rotWithShape="1">
        <a:blip xmlns:r="http://schemas.openxmlformats.org/officeDocument/2006/relationships" r:embed="rId9"/>
        <a:srcRect l="49519" t="24283" r="31829" b="45184"/>
        <a:stretch/>
      </xdr:blipFill>
      <xdr:spPr>
        <a:xfrm>
          <a:off x="1606550" y="415191576"/>
          <a:ext cx="939800" cy="1061630"/>
        </a:xfrm>
        <a:prstGeom prst="rect">
          <a:avLst/>
        </a:prstGeom>
      </xdr:spPr>
    </xdr:pic>
    <xdr:clientData/>
  </xdr:oneCellAnchor>
  <xdr:oneCellAnchor>
    <xdr:from>
      <xdr:col>2</xdr:col>
      <xdr:colOff>1762347</xdr:colOff>
      <xdr:row>194</xdr:row>
      <xdr:rowOff>958849</xdr:rowOff>
    </xdr:from>
    <xdr:ext cx="423423" cy="850901"/>
    <xdr:pic>
      <xdr:nvPicPr>
        <xdr:cNvPr id="41" name="Slika 40">
          <a:extLst>
            <a:ext uri="{FF2B5EF4-FFF2-40B4-BE49-F238E27FC236}">
              <a16:creationId xmlns:a16="http://schemas.microsoft.com/office/drawing/2014/main" id="{00000000-0008-0000-0200-000029000000}"/>
            </a:ext>
          </a:extLst>
        </xdr:cNvPr>
        <xdr:cNvPicPr>
          <a:picLocks noChangeAspect="1"/>
        </xdr:cNvPicPr>
      </xdr:nvPicPr>
      <xdr:blipFill rotWithShape="1">
        <a:blip xmlns:r="http://schemas.openxmlformats.org/officeDocument/2006/relationships" r:embed="rId10"/>
        <a:srcRect l="12098" t="30983" r="69846" b="14100"/>
        <a:stretch/>
      </xdr:blipFill>
      <xdr:spPr>
        <a:xfrm>
          <a:off x="2124297" y="435060724"/>
          <a:ext cx="423423" cy="850901"/>
        </a:xfrm>
        <a:prstGeom prst="rect">
          <a:avLst/>
        </a:prstGeom>
      </xdr:spPr>
    </xdr:pic>
    <xdr:clientData/>
  </xdr:oneCellAnchor>
  <xdr:oneCellAnchor>
    <xdr:from>
      <xdr:col>2</xdr:col>
      <xdr:colOff>1181100</xdr:colOff>
      <xdr:row>175</xdr:row>
      <xdr:rowOff>417474</xdr:rowOff>
    </xdr:from>
    <xdr:ext cx="1225550" cy="465176"/>
    <xdr:pic>
      <xdr:nvPicPr>
        <xdr:cNvPr id="42" name="Slika 41" descr="Telovadna gimnastična klop">
          <a:extLst>
            <a:ext uri="{FF2B5EF4-FFF2-40B4-BE49-F238E27FC236}">
              <a16:creationId xmlns:a16="http://schemas.microsoft.com/office/drawing/2014/main" id="{00000000-0008-0000-0200-00002A00000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32400" b="32400"/>
        <a:stretch/>
      </xdr:blipFill>
      <xdr:spPr bwMode="auto">
        <a:xfrm>
          <a:off x="1543050" y="418098249"/>
          <a:ext cx="1225550" cy="4651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1181100</xdr:colOff>
      <xdr:row>174</xdr:row>
      <xdr:rowOff>698500</xdr:rowOff>
    </xdr:from>
    <xdr:ext cx="971550" cy="533521"/>
    <xdr:pic>
      <xdr:nvPicPr>
        <xdr:cNvPr id="43" name="Slika 42" descr="Weichboden für Kiga, ohne Lederecken, H 25 cm">
          <a:extLst>
            <a:ext uri="{FF2B5EF4-FFF2-40B4-BE49-F238E27FC236}">
              <a16:creationId xmlns:a16="http://schemas.microsoft.com/office/drawing/2014/main" id="{00000000-0008-0000-0200-00002B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543050" y="417007675"/>
          <a:ext cx="971550" cy="5335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1095799</xdr:colOff>
      <xdr:row>181</xdr:row>
      <xdr:rowOff>425450</xdr:rowOff>
    </xdr:from>
    <xdr:ext cx="1118723" cy="692150"/>
    <xdr:pic>
      <xdr:nvPicPr>
        <xdr:cNvPr id="44" name="Slika 43">
          <a:extLst>
            <a:ext uri="{FF2B5EF4-FFF2-40B4-BE49-F238E27FC236}">
              <a16:creationId xmlns:a16="http://schemas.microsoft.com/office/drawing/2014/main" id="{00000000-0008-0000-0200-00002C000000}"/>
            </a:ext>
          </a:extLst>
        </xdr:cNvPr>
        <xdr:cNvPicPr>
          <a:picLocks noChangeAspect="1"/>
        </xdr:cNvPicPr>
      </xdr:nvPicPr>
      <xdr:blipFill rotWithShape="1">
        <a:blip xmlns:r="http://schemas.openxmlformats.org/officeDocument/2006/relationships" r:embed="rId13"/>
        <a:srcRect l="43701" t="47100" r="27341" b="22895"/>
        <a:stretch/>
      </xdr:blipFill>
      <xdr:spPr>
        <a:xfrm>
          <a:off x="1457749" y="424268900"/>
          <a:ext cx="1118723" cy="692150"/>
        </a:xfrm>
        <a:prstGeom prst="rect">
          <a:avLst/>
        </a:prstGeom>
      </xdr:spPr>
    </xdr:pic>
    <xdr:clientData/>
  </xdr:oneCellAnchor>
  <xdr:oneCellAnchor>
    <xdr:from>
      <xdr:col>2</xdr:col>
      <xdr:colOff>1222375</xdr:colOff>
      <xdr:row>179</xdr:row>
      <xdr:rowOff>668499</xdr:rowOff>
    </xdr:from>
    <xdr:ext cx="1196975" cy="508232"/>
    <xdr:pic>
      <xdr:nvPicPr>
        <xdr:cNvPr id="45" name="Slika 44" descr="Rutsche">
          <a:extLst>
            <a:ext uri="{FF2B5EF4-FFF2-40B4-BE49-F238E27FC236}">
              <a16:creationId xmlns:a16="http://schemas.microsoft.com/office/drawing/2014/main" id="{00000000-0008-0000-0200-00002D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584325" y="422740299"/>
          <a:ext cx="1196975" cy="5082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1168333</xdr:colOff>
      <xdr:row>185</xdr:row>
      <xdr:rowOff>450850</xdr:rowOff>
    </xdr:from>
    <xdr:ext cx="968442" cy="434660"/>
    <xdr:pic>
      <xdr:nvPicPr>
        <xdr:cNvPr id="46" name="Slika 45">
          <a:extLst>
            <a:ext uri="{FF2B5EF4-FFF2-40B4-BE49-F238E27FC236}">
              <a16:creationId xmlns:a16="http://schemas.microsoft.com/office/drawing/2014/main" id="{00000000-0008-0000-0200-00002E000000}"/>
            </a:ext>
          </a:extLst>
        </xdr:cNvPr>
        <xdr:cNvPicPr>
          <a:picLocks noChangeAspect="1"/>
        </xdr:cNvPicPr>
      </xdr:nvPicPr>
      <xdr:blipFill rotWithShape="1">
        <a:blip xmlns:r="http://schemas.openxmlformats.org/officeDocument/2006/relationships" r:embed="rId15"/>
        <a:srcRect l="49853" t="60966" r="25942" b="11948"/>
        <a:stretch/>
      </xdr:blipFill>
      <xdr:spPr>
        <a:xfrm>
          <a:off x="1530283" y="429418750"/>
          <a:ext cx="968442" cy="434660"/>
        </a:xfrm>
        <a:prstGeom prst="rect">
          <a:avLst/>
        </a:prstGeom>
      </xdr:spPr>
    </xdr:pic>
    <xdr:clientData/>
  </xdr:oneCellAnchor>
  <xdr:oneCellAnchor>
    <xdr:from>
      <xdr:col>2</xdr:col>
      <xdr:colOff>1431925</xdr:colOff>
      <xdr:row>182</xdr:row>
      <xdr:rowOff>766990</xdr:rowOff>
    </xdr:from>
    <xdr:ext cx="536575" cy="620484"/>
    <xdr:pic>
      <xdr:nvPicPr>
        <xdr:cNvPr id="47" name="Slika 46">
          <a:extLst>
            <a:ext uri="{FF2B5EF4-FFF2-40B4-BE49-F238E27FC236}">
              <a16:creationId xmlns:a16="http://schemas.microsoft.com/office/drawing/2014/main" id="{00000000-0008-0000-0200-00002F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793875" y="425772490"/>
          <a:ext cx="536575" cy="6204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1172893</xdr:colOff>
      <xdr:row>193</xdr:row>
      <xdr:rowOff>596900</xdr:rowOff>
    </xdr:from>
    <xdr:ext cx="843231" cy="679449"/>
    <xdr:pic>
      <xdr:nvPicPr>
        <xdr:cNvPr id="48" name="Slika 47">
          <a:extLst>
            <a:ext uri="{FF2B5EF4-FFF2-40B4-BE49-F238E27FC236}">
              <a16:creationId xmlns:a16="http://schemas.microsoft.com/office/drawing/2014/main" id="{00000000-0008-0000-0200-000030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534843" y="433374800"/>
          <a:ext cx="843231" cy="679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1489075</xdr:colOff>
      <xdr:row>186</xdr:row>
      <xdr:rowOff>603250</xdr:rowOff>
    </xdr:from>
    <xdr:ext cx="985940" cy="666750"/>
    <xdr:pic>
      <xdr:nvPicPr>
        <xdr:cNvPr id="50" name="Slika 49">
          <a:extLst>
            <a:ext uri="{FF2B5EF4-FFF2-40B4-BE49-F238E27FC236}">
              <a16:creationId xmlns:a16="http://schemas.microsoft.com/office/drawing/2014/main" id="{00000000-0008-0000-0200-000032000000}"/>
            </a:ext>
          </a:extLst>
        </xdr:cNvPr>
        <xdr:cNvPicPr>
          <a:picLocks noChangeAspect="1"/>
        </xdr:cNvPicPr>
      </xdr:nvPicPr>
      <xdr:blipFill rotWithShape="1">
        <a:blip xmlns:r="http://schemas.openxmlformats.org/officeDocument/2006/relationships" r:embed="rId18"/>
        <a:srcRect l="25306" t="42853" r="50926" b="33425"/>
        <a:stretch/>
      </xdr:blipFill>
      <xdr:spPr>
        <a:xfrm>
          <a:off x="1851025" y="431133250"/>
          <a:ext cx="985940" cy="666750"/>
        </a:xfrm>
        <a:prstGeom prst="rect">
          <a:avLst/>
        </a:prstGeom>
      </xdr:spPr>
    </xdr:pic>
    <xdr:clientData/>
  </xdr:oneCellAnchor>
  <xdr:oneCellAnchor>
    <xdr:from>
      <xdr:col>2</xdr:col>
      <xdr:colOff>1882001</xdr:colOff>
      <xdr:row>33</xdr:row>
      <xdr:rowOff>457202</xdr:rowOff>
    </xdr:from>
    <xdr:ext cx="556399" cy="419466"/>
    <xdr:pic>
      <xdr:nvPicPr>
        <xdr:cNvPr id="54" name="Slika 53" descr="Puzzle tatami mats Platinum Pride blue-red">
          <a:extLst>
            <a:ext uri="{FF2B5EF4-FFF2-40B4-BE49-F238E27FC236}">
              <a16:creationId xmlns:a16="http://schemas.microsoft.com/office/drawing/2014/main" id="{00000000-0008-0000-0200-000036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t="12772" b="11838"/>
        <a:stretch/>
      </xdr:blipFill>
      <xdr:spPr bwMode="auto">
        <a:xfrm>
          <a:off x="2243951" y="263880602"/>
          <a:ext cx="556399" cy="4194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1168401</xdr:colOff>
      <xdr:row>15</xdr:row>
      <xdr:rowOff>1320800</xdr:rowOff>
    </xdr:from>
    <xdr:ext cx="800100" cy="763009"/>
    <xdr:pic>
      <xdr:nvPicPr>
        <xdr:cNvPr id="127" name="Slika 126">
          <a:extLst>
            <a:ext uri="{FF2B5EF4-FFF2-40B4-BE49-F238E27FC236}">
              <a16:creationId xmlns:a16="http://schemas.microsoft.com/office/drawing/2014/main" id="{00000000-0008-0000-0200-00007F000000}"/>
            </a:ext>
          </a:extLst>
        </xdr:cNvPr>
        <xdr:cNvPicPr>
          <a:picLocks noChangeAspect="1"/>
        </xdr:cNvPicPr>
      </xdr:nvPicPr>
      <xdr:blipFill>
        <a:blip xmlns:r="http://schemas.openxmlformats.org/officeDocument/2006/relationships" r:embed="rId20"/>
        <a:stretch>
          <a:fillRect/>
        </a:stretch>
      </xdr:blipFill>
      <xdr:spPr>
        <a:xfrm>
          <a:off x="1530351" y="240950750"/>
          <a:ext cx="800100" cy="763009"/>
        </a:xfrm>
        <a:prstGeom prst="rect">
          <a:avLst/>
        </a:prstGeom>
      </xdr:spPr>
    </xdr:pic>
    <xdr:clientData/>
  </xdr:oneCellAnchor>
  <xdr:oneCellAnchor>
    <xdr:from>
      <xdr:col>2</xdr:col>
      <xdr:colOff>1495425</xdr:colOff>
      <xdr:row>17</xdr:row>
      <xdr:rowOff>803275</xdr:rowOff>
    </xdr:from>
    <xdr:ext cx="669296" cy="542925"/>
    <xdr:pic>
      <xdr:nvPicPr>
        <xdr:cNvPr id="128" name="Slika 127">
          <a:extLst>
            <a:ext uri="{FF2B5EF4-FFF2-40B4-BE49-F238E27FC236}">
              <a16:creationId xmlns:a16="http://schemas.microsoft.com/office/drawing/2014/main" id="{00000000-0008-0000-0200-000080000000}"/>
            </a:ext>
          </a:extLst>
        </xdr:cNvPr>
        <xdr:cNvPicPr>
          <a:picLocks noChangeAspect="1"/>
        </xdr:cNvPicPr>
      </xdr:nvPicPr>
      <xdr:blipFill>
        <a:blip xmlns:r="http://schemas.openxmlformats.org/officeDocument/2006/relationships" r:embed="rId21"/>
        <a:stretch>
          <a:fillRect/>
        </a:stretch>
      </xdr:blipFill>
      <xdr:spPr>
        <a:xfrm>
          <a:off x="1857375" y="244147975"/>
          <a:ext cx="669296" cy="542925"/>
        </a:xfrm>
        <a:prstGeom prst="rect">
          <a:avLst/>
        </a:prstGeom>
      </xdr:spPr>
    </xdr:pic>
    <xdr:clientData/>
  </xdr:oneCellAnchor>
  <xdr:oneCellAnchor>
    <xdr:from>
      <xdr:col>2</xdr:col>
      <xdr:colOff>1546225</xdr:colOff>
      <xdr:row>16</xdr:row>
      <xdr:rowOff>755650</xdr:rowOff>
    </xdr:from>
    <xdr:ext cx="626601" cy="730250"/>
    <xdr:pic>
      <xdr:nvPicPr>
        <xdr:cNvPr id="129" name="Slika 128">
          <a:extLst>
            <a:ext uri="{FF2B5EF4-FFF2-40B4-BE49-F238E27FC236}">
              <a16:creationId xmlns:a16="http://schemas.microsoft.com/office/drawing/2014/main" id="{00000000-0008-0000-0200-000081000000}"/>
            </a:ext>
          </a:extLst>
        </xdr:cNvPr>
        <xdr:cNvPicPr>
          <a:picLocks noChangeAspect="1"/>
        </xdr:cNvPicPr>
      </xdr:nvPicPr>
      <xdr:blipFill>
        <a:blip xmlns:r="http://schemas.openxmlformats.org/officeDocument/2006/relationships" r:embed="rId22"/>
        <a:stretch>
          <a:fillRect/>
        </a:stretch>
      </xdr:blipFill>
      <xdr:spPr>
        <a:xfrm>
          <a:off x="1908175" y="242547775"/>
          <a:ext cx="626601" cy="730250"/>
        </a:xfrm>
        <a:prstGeom prst="rect">
          <a:avLst/>
        </a:prstGeom>
      </xdr:spPr>
    </xdr:pic>
    <xdr:clientData/>
  </xdr:oneCellAnchor>
  <xdr:oneCellAnchor>
    <xdr:from>
      <xdr:col>2</xdr:col>
      <xdr:colOff>1368425</xdr:colOff>
      <xdr:row>18</xdr:row>
      <xdr:rowOff>1158876</xdr:rowOff>
    </xdr:from>
    <xdr:ext cx="1216025" cy="556833"/>
    <xdr:pic>
      <xdr:nvPicPr>
        <xdr:cNvPr id="130" name="Slika 129">
          <a:extLst>
            <a:ext uri="{FF2B5EF4-FFF2-40B4-BE49-F238E27FC236}">
              <a16:creationId xmlns:a16="http://schemas.microsoft.com/office/drawing/2014/main" id="{00000000-0008-0000-0200-000082000000}"/>
            </a:ext>
          </a:extLst>
        </xdr:cNvPr>
        <xdr:cNvPicPr>
          <a:picLocks noChangeAspect="1"/>
        </xdr:cNvPicPr>
      </xdr:nvPicPr>
      <xdr:blipFill rotWithShape="1">
        <a:blip xmlns:r="http://schemas.openxmlformats.org/officeDocument/2006/relationships" r:embed="rId23"/>
        <a:srcRect l="68685" t="44604" r="13060" b="41621"/>
        <a:stretch/>
      </xdr:blipFill>
      <xdr:spPr>
        <a:xfrm>
          <a:off x="1730375" y="245913276"/>
          <a:ext cx="1216025" cy="556833"/>
        </a:xfrm>
        <a:prstGeom prst="rect">
          <a:avLst/>
        </a:prstGeom>
      </xdr:spPr>
    </xdr:pic>
    <xdr:clientData/>
  </xdr:oneCellAnchor>
  <xdr:oneCellAnchor>
    <xdr:from>
      <xdr:col>2</xdr:col>
      <xdr:colOff>1746251</xdr:colOff>
      <xdr:row>21</xdr:row>
      <xdr:rowOff>758825</xdr:rowOff>
    </xdr:from>
    <xdr:ext cx="681534" cy="777876"/>
    <xdr:pic>
      <xdr:nvPicPr>
        <xdr:cNvPr id="131" name="Slika 130">
          <a:extLst>
            <a:ext uri="{FF2B5EF4-FFF2-40B4-BE49-F238E27FC236}">
              <a16:creationId xmlns:a16="http://schemas.microsoft.com/office/drawing/2014/main" id="{00000000-0008-0000-0200-000083000000}"/>
            </a:ext>
          </a:extLst>
        </xdr:cNvPr>
        <xdr:cNvPicPr>
          <a:picLocks noChangeAspect="1"/>
        </xdr:cNvPicPr>
      </xdr:nvPicPr>
      <xdr:blipFill rotWithShape="1">
        <a:blip xmlns:r="http://schemas.openxmlformats.org/officeDocument/2006/relationships" r:embed="rId24"/>
        <a:srcRect l="27828" t="30777" r="55764" b="41630"/>
        <a:stretch/>
      </xdr:blipFill>
      <xdr:spPr>
        <a:xfrm>
          <a:off x="2108201" y="248075450"/>
          <a:ext cx="681534" cy="777876"/>
        </a:xfrm>
        <a:prstGeom prst="rect">
          <a:avLst/>
        </a:prstGeom>
      </xdr:spPr>
    </xdr:pic>
    <xdr:clientData/>
  </xdr:oneCellAnchor>
  <xdr:oneCellAnchor>
    <xdr:from>
      <xdr:col>2</xdr:col>
      <xdr:colOff>1765300</xdr:colOff>
      <xdr:row>22</xdr:row>
      <xdr:rowOff>831850</xdr:rowOff>
    </xdr:from>
    <xdr:ext cx="730250" cy="587376"/>
    <xdr:pic>
      <xdr:nvPicPr>
        <xdr:cNvPr id="132" name="Slika 131">
          <a:extLst>
            <a:ext uri="{FF2B5EF4-FFF2-40B4-BE49-F238E27FC236}">
              <a16:creationId xmlns:a16="http://schemas.microsoft.com/office/drawing/2014/main" id="{00000000-0008-0000-0200-000084000000}"/>
            </a:ext>
          </a:extLst>
        </xdr:cNvPr>
        <xdr:cNvPicPr>
          <a:picLocks noChangeAspect="1"/>
        </xdr:cNvPicPr>
      </xdr:nvPicPr>
      <xdr:blipFill rotWithShape="1">
        <a:blip xmlns:r="http://schemas.openxmlformats.org/officeDocument/2006/relationships" r:embed="rId25"/>
        <a:srcRect l="7759" t="39423" r="76722" b="38375"/>
        <a:stretch/>
      </xdr:blipFill>
      <xdr:spPr>
        <a:xfrm>
          <a:off x="2127250" y="249710575"/>
          <a:ext cx="730250" cy="587376"/>
        </a:xfrm>
        <a:prstGeom prst="rect">
          <a:avLst/>
        </a:prstGeom>
      </xdr:spPr>
    </xdr:pic>
    <xdr:clientData/>
  </xdr:oneCellAnchor>
  <xdr:oneCellAnchor>
    <xdr:from>
      <xdr:col>2</xdr:col>
      <xdr:colOff>1530350</xdr:colOff>
      <xdr:row>24</xdr:row>
      <xdr:rowOff>1352550</xdr:rowOff>
    </xdr:from>
    <xdr:ext cx="922487" cy="752475"/>
    <xdr:pic>
      <xdr:nvPicPr>
        <xdr:cNvPr id="133" name="Slika 132">
          <a:extLst>
            <a:ext uri="{FF2B5EF4-FFF2-40B4-BE49-F238E27FC236}">
              <a16:creationId xmlns:a16="http://schemas.microsoft.com/office/drawing/2014/main" id="{00000000-0008-0000-0200-000085000000}"/>
            </a:ext>
          </a:extLst>
        </xdr:cNvPr>
        <xdr:cNvPicPr>
          <a:picLocks noChangeAspect="1"/>
        </xdr:cNvPicPr>
      </xdr:nvPicPr>
      <xdr:blipFill rotWithShape="1">
        <a:blip xmlns:r="http://schemas.openxmlformats.org/officeDocument/2006/relationships" r:embed="rId26"/>
        <a:srcRect l="51087" t="31656" r="31115" b="38589"/>
        <a:stretch/>
      </xdr:blipFill>
      <xdr:spPr>
        <a:xfrm>
          <a:off x="1892300" y="253003050"/>
          <a:ext cx="922487" cy="752475"/>
        </a:xfrm>
        <a:prstGeom prst="rect">
          <a:avLst/>
        </a:prstGeom>
      </xdr:spPr>
    </xdr:pic>
    <xdr:clientData/>
  </xdr:oneCellAnchor>
  <xdr:oneCellAnchor>
    <xdr:from>
      <xdr:col>2</xdr:col>
      <xdr:colOff>1600200</xdr:colOff>
      <xdr:row>30</xdr:row>
      <xdr:rowOff>711201</xdr:rowOff>
    </xdr:from>
    <xdr:ext cx="819150" cy="772444"/>
    <xdr:pic>
      <xdr:nvPicPr>
        <xdr:cNvPr id="134" name="Slika 133">
          <a:extLst>
            <a:ext uri="{FF2B5EF4-FFF2-40B4-BE49-F238E27FC236}">
              <a16:creationId xmlns:a16="http://schemas.microsoft.com/office/drawing/2014/main" id="{00000000-0008-0000-0200-000086000000}"/>
            </a:ext>
          </a:extLst>
        </xdr:cNvPr>
        <xdr:cNvPicPr>
          <a:picLocks noChangeAspect="1"/>
        </xdr:cNvPicPr>
      </xdr:nvPicPr>
      <xdr:blipFill>
        <a:blip xmlns:r="http://schemas.openxmlformats.org/officeDocument/2006/relationships" r:embed="rId27"/>
        <a:stretch>
          <a:fillRect/>
        </a:stretch>
      </xdr:blipFill>
      <xdr:spPr>
        <a:xfrm>
          <a:off x="1962150" y="259429251"/>
          <a:ext cx="819150" cy="772444"/>
        </a:xfrm>
        <a:prstGeom prst="rect">
          <a:avLst/>
        </a:prstGeom>
      </xdr:spPr>
    </xdr:pic>
    <xdr:clientData/>
  </xdr:oneCellAnchor>
  <xdr:oneCellAnchor>
    <xdr:from>
      <xdr:col>2</xdr:col>
      <xdr:colOff>1809749</xdr:colOff>
      <xdr:row>32</xdr:row>
      <xdr:rowOff>790575</xdr:rowOff>
    </xdr:from>
    <xdr:ext cx="620045" cy="574676"/>
    <xdr:pic>
      <xdr:nvPicPr>
        <xdr:cNvPr id="135" name="Slika 134">
          <a:extLst>
            <a:ext uri="{FF2B5EF4-FFF2-40B4-BE49-F238E27FC236}">
              <a16:creationId xmlns:a16="http://schemas.microsoft.com/office/drawing/2014/main" id="{00000000-0008-0000-0200-000087000000}"/>
            </a:ext>
          </a:extLst>
        </xdr:cNvPr>
        <xdr:cNvPicPr>
          <a:picLocks noChangeAspect="1"/>
        </xdr:cNvPicPr>
      </xdr:nvPicPr>
      <xdr:blipFill rotWithShape="1">
        <a:blip xmlns:r="http://schemas.openxmlformats.org/officeDocument/2006/relationships" r:embed="rId28"/>
        <a:srcRect l="53081" t="27988" r="34339" b="52365"/>
        <a:stretch/>
      </xdr:blipFill>
      <xdr:spPr>
        <a:xfrm>
          <a:off x="2171699" y="262775700"/>
          <a:ext cx="620045" cy="574676"/>
        </a:xfrm>
        <a:prstGeom prst="rect">
          <a:avLst/>
        </a:prstGeom>
      </xdr:spPr>
    </xdr:pic>
    <xdr:clientData/>
  </xdr:oneCellAnchor>
  <xdr:oneCellAnchor>
    <xdr:from>
      <xdr:col>2</xdr:col>
      <xdr:colOff>1802518</xdr:colOff>
      <xdr:row>31</xdr:row>
      <xdr:rowOff>955675</xdr:rowOff>
    </xdr:from>
    <xdr:ext cx="679452" cy="733426"/>
    <xdr:pic>
      <xdr:nvPicPr>
        <xdr:cNvPr id="136" name="Slika 135">
          <a:extLst>
            <a:ext uri="{FF2B5EF4-FFF2-40B4-BE49-F238E27FC236}">
              <a16:creationId xmlns:a16="http://schemas.microsoft.com/office/drawing/2014/main" id="{00000000-0008-0000-0200-000088000000}"/>
            </a:ext>
          </a:extLst>
        </xdr:cNvPr>
        <xdr:cNvPicPr>
          <a:picLocks noChangeAspect="1"/>
        </xdr:cNvPicPr>
      </xdr:nvPicPr>
      <xdr:blipFill rotWithShape="1">
        <a:blip xmlns:r="http://schemas.openxmlformats.org/officeDocument/2006/relationships" r:embed="rId29"/>
        <a:srcRect l="48872" t="30838" r="35027" b="41792"/>
        <a:stretch/>
      </xdr:blipFill>
      <xdr:spPr>
        <a:xfrm>
          <a:off x="2164468" y="261216775"/>
          <a:ext cx="679452" cy="733426"/>
        </a:xfrm>
        <a:prstGeom prst="rect">
          <a:avLst/>
        </a:prstGeom>
      </xdr:spPr>
    </xdr:pic>
    <xdr:clientData/>
  </xdr:oneCellAnchor>
  <xdr:oneCellAnchor>
    <xdr:from>
      <xdr:col>2</xdr:col>
      <xdr:colOff>1724025</xdr:colOff>
      <xdr:row>38</xdr:row>
      <xdr:rowOff>771526</xdr:rowOff>
    </xdr:from>
    <xdr:ext cx="561975" cy="778986"/>
    <xdr:pic>
      <xdr:nvPicPr>
        <xdr:cNvPr id="137" name="Slika 136">
          <a:extLst>
            <a:ext uri="{FF2B5EF4-FFF2-40B4-BE49-F238E27FC236}">
              <a16:creationId xmlns:a16="http://schemas.microsoft.com/office/drawing/2014/main" id="{00000000-0008-0000-0200-000089000000}"/>
            </a:ext>
          </a:extLst>
        </xdr:cNvPr>
        <xdr:cNvPicPr>
          <a:picLocks noChangeAspect="1"/>
        </xdr:cNvPicPr>
      </xdr:nvPicPr>
      <xdr:blipFill>
        <a:blip xmlns:r="http://schemas.openxmlformats.org/officeDocument/2006/relationships" r:embed="rId22"/>
        <a:stretch>
          <a:fillRect/>
        </a:stretch>
      </xdr:blipFill>
      <xdr:spPr>
        <a:xfrm>
          <a:off x="2085975" y="268052551"/>
          <a:ext cx="561975" cy="778986"/>
        </a:xfrm>
        <a:prstGeom prst="rect">
          <a:avLst/>
        </a:prstGeom>
      </xdr:spPr>
    </xdr:pic>
    <xdr:clientData/>
  </xdr:oneCellAnchor>
  <xdr:oneCellAnchor>
    <xdr:from>
      <xdr:col>2</xdr:col>
      <xdr:colOff>1647825</xdr:colOff>
      <xdr:row>41</xdr:row>
      <xdr:rowOff>1438275</xdr:rowOff>
    </xdr:from>
    <xdr:ext cx="809625" cy="930207"/>
    <xdr:pic>
      <xdr:nvPicPr>
        <xdr:cNvPr id="138" name="Slika 137">
          <a:extLst>
            <a:ext uri="{FF2B5EF4-FFF2-40B4-BE49-F238E27FC236}">
              <a16:creationId xmlns:a16="http://schemas.microsoft.com/office/drawing/2014/main" id="{00000000-0008-0000-0200-00008A000000}"/>
            </a:ext>
          </a:extLst>
        </xdr:cNvPr>
        <xdr:cNvPicPr>
          <a:picLocks noChangeAspect="1"/>
        </xdr:cNvPicPr>
      </xdr:nvPicPr>
      <xdr:blipFill rotWithShape="1">
        <a:blip xmlns:r="http://schemas.openxmlformats.org/officeDocument/2006/relationships" r:embed="rId30"/>
        <a:srcRect l="30160" t="43466" r="53705" b="27836"/>
        <a:stretch/>
      </xdr:blipFill>
      <xdr:spPr>
        <a:xfrm>
          <a:off x="2009775" y="272738850"/>
          <a:ext cx="809625" cy="930207"/>
        </a:xfrm>
        <a:prstGeom prst="rect">
          <a:avLst/>
        </a:prstGeom>
      </xdr:spPr>
    </xdr:pic>
    <xdr:clientData/>
  </xdr:oneCellAnchor>
  <xdr:oneCellAnchor>
    <xdr:from>
      <xdr:col>2</xdr:col>
      <xdr:colOff>1665531</xdr:colOff>
      <xdr:row>42</xdr:row>
      <xdr:rowOff>1168400</xdr:rowOff>
    </xdr:from>
    <xdr:ext cx="626197" cy="904875"/>
    <xdr:pic>
      <xdr:nvPicPr>
        <xdr:cNvPr id="139" name="Slika 138" descr="AUREDNIK Musik- und Mehrzweckwagen kompakt">
          <a:extLst>
            <a:ext uri="{FF2B5EF4-FFF2-40B4-BE49-F238E27FC236}">
              <a16:creationId xmlns:a16="http://schemas.microsoft.com/office/drawing/2014/main" id="{00000000-0008-0000-0200-00008B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027481" y="274955000"/>
          <a:ext cx="626197" cy="904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1829483</xdr:colOff>
      <xdr:row>43</xdr:row>
      <xdr:rowOff>1177926</xdr:rowOff>
    </xdr:from>
    <xdr:ext cx="534776" cy="781050"/>
    <xdr:pic>
      <xdr:nvPicPr>
        <xdr:cNvPr id="140" name="Slika 139" descr="Trockenwagen, Ablage u. Grifflöchern 51 x 85,5 x 34 cm, Birke-Multiplex">
          <a:extLst>
            <a:ext uri="{FF2B5EF4-FFF2-40B4-BE49-F238E27FC236}">
              <a16:creationId xmlns:a16="http://schemas.microsoft.com/office/drawing/2014/main" id="{00000000-0008-0000-0200-00008C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191433" y="277060026"/>
          <a:ext cx="534776" cy="78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1704975</xdr:colOff>
      <xdr:row>39</xdr:row>
      <xdr:rowOff>777876</xdr:rowOff>
    </xdr:from>
    <xdr:ext cx="733425" cy="594946"/>
    <xdr:pic>
      <xdr:nvPicPr>
        <xdr:cNvPr id="141" name="Slika 140">
          <a:extLst>
            <a:ext uri="{FF2B5EF4-FFF2-40B4-BE49-F238E27FC236}">
              <a16:creationId xmlns:a16="http://schemas.microsoft.com/office/drawing/2014/main" id="{00000000-0008-0000-0200-00008D000000}"/>
            </a:ext>
          </a:extLst>
        </xdr:cNvPr>
        <xdr:cNvPicPr>
          <a:picLocks noChangeAspect="1"/>
        </xdr:cNvPicPr>
      </xdr:nvPicPr>
      <xdr:blipFill>
        <a:blip xmlns:r="http://schemas.openxmlformats.org/officeDocument/2006/relationships" r:embed="rId21"/>
        <a:stretch>
          <a:fillRect/>
        </a:stretch>
      </xdr:blipFill>
      <xdr:spPr>
        <a:xfrm>
          <a:off x="2066925" y="269621001"/>
          <a:ext cx="733425" cy="594946"/>
        </a:xfrm>
        <a:prstGeom prst="rect">
          <a:avLst/>
        </a:prstGeom>
      </xdr:spPr>
    </xdr:pic>
    <xdr:clientData/>
  </xdr:oneCellAnchor>
  <xdr:oneCellAnchor>
    <xdr:from>
      <xdr:col>2</xdr:col>
      <xdr:colOff>1168401</xdr:colOff>
      <xdr:row>63</xdr:row>
      <xdr:rowOff>1320800</xdr:rowOff>
    </xdr:from>
    <xdr:ext cx="800100" cy="763009"/>
    <xdr:pic>
      <xdr:nvPicPr>
        <xdr:cNvPr id="142" name="Slika 141">
          <a:extLst>
            <a:ext uri="{FF2B5EF4-FFF2-40B4-BE49-F238E27FC236}">
              <a16:creationId xmlns:a16="http://schemas.microsoft.com/office/drawing/2014/main" id="{00000000-0008-0000-0200-00008E000000}"/>
            </a:ext>
          </a:extLst>
        </xdr:cNvPr>
        <xdr:cNvPicPr>
          <a:picLocks noChangeAspect="1"/>
        </xdr:cNvPicPr>
      </xdr:nvPicPr>
      <xdr:blipFill>
        <a:blip xmlns:r="http://schemas.openxmlformats.org/officeDocument/2006/relationships" r:embed="rId20"/>
        <a:stretch>
          <a:fillRect/>
        </a:stretch>
      </xdr:blipFill>
      <xdr:spPr>
        <a:xfrm>
          <a:off x="1530351" y="292728650"/>
          <a:ext cx="800100" cy="763009"/>
        </a:xfrm>
        <a:prstGeom prst="rect">
          <a:avLst/>
        </a:prstGeom>
      </xdr:spPr>
    </xdr:pic>
    <xdr:clientData/>
  </xdr:oneCellAnchor>
  <xdr:oneCellAnchor>
    <xdr:from>
      <xdr:col>2</xdr:col>
      <xdr:colOff>1419225</xdr:colOff>
      <xdr:row>65</xdr:row>
      <xdr:rowOff>809625</xdr:rowOff>
    </xdr:from>
    <xdr:ext cx="695325" cy="564039"/>
    <xdr:pic>
      <xdr:nvPicPr>
        <xdr:cNvPr id="143" name="Slika 142">
          <a:extLst>
            <a:ext uri="{FF2B5EF4-FFF2-40B4-BE49-F238E27FC236}">
              <a16:creationId xmlns:a16="http://schemas.microsoft.com/office/drawing/2014/main" id="{00000000-0008-0000-0200-00008F000000}"/>
            </a:ext>
          </a:extLst>
        </xdr:cNvPr>
        <xdr:cNvPicPr>
          <a:picLocks noChangeAspect="1"/>
        </xdr:cNvPicPr>
      </xdr:nvPicPr>
      <xdr:blipFill>
        <a:blip xmlns:r="http://schemas.openxmlformats.org/officeDocument/2006/relationships" r:embed="rId21"/>
        <a:stretch>
          <a:fillRect/>
        </a:stretch>
      </xdr:blipFill>
      <xdr:spPr>
        <a:xfrm>
          <a:off x="1781175" y="295903650"/>
          <a:ext cx="695325" cy="564039"/>
        </a:xfrm>
        <a:prstGeom prst="rect">
          <a:avLst/>
        </a:prstGeom>
      </xdr:spPr>
    </xdr:pic>
    <xdr:clientData/>
  </xdr:oneCellAnchor>
  <xdr:oneCellAnchor>
    <xdr:from>
      <xdr:col>2</xdr:col>
      <xdr:colOff>1533525</xdr:colOff>
      <xdr:row>64</xdr:row>
      <xdr:rowOff>793750</xdr:rowOff>
    </xdr:from>
    <xdr:ext cx="606425" cy="706736"/>
    <xdr:pic>
      <xdr:nvPicPr>
        <xdr:cNvPr id="144" name="Slika 143">
          <a:extLst>
            <a:ext uri="{FF2B5EF4-FFF2-40B4-BE49-F238E27FC236}">
              <a16:creationId xmlns:a16="http://schemas.microsoft.com/office/drawing/2014/main" id="{00000000-0008-0000-0200-000090000000}"/>
            </a:ext>
          </a:extLst>
        </xdr:cNvPr>
        <xdr:cNvPicPr>
          <a:picLocks noChangeAspect="1"/>
        </xdr:cNvPicPr>
      </xdr:nvPicPr>
      <xdr:blipFill>
        <a:blip xmlns:r="http://schemas.openxmlformats.org/officeDocument/2006/relationships" r:embed="rId22"/>
        <a:stretch>
          <a:fillRect/>
        </a:stretch>
      </xdr:blipFill>
      <xdr:spPr>
        <a:xfrm>
          <a:off x="1895475" y="294325675"/>
          <a:ext cx="606425" cy="706736"/>
        </a:xfrm>
        <a:prstGeom prst="rect">
          <a:avLst/>
        </a:prstGeom>
      </xdr:spPr>
    </xdr:pic>
    <xdr:clientData/>
  </xdr:oneCellAnchor>
  <xdr:oneCellAnchor>
    <xdr:from>
      <xdr:col>2</xdr:col>
      <xdr:colOff>1422400</xdr:colOff>
      <xdr:row>69</xdr:row>
      <xdr:rowOff>1358900</xdr:rowOff>
    </xdr:from>
    <xdr:ext cx="922487" cy="752475"/>
    <xdr:pic>
      <xdr:nvPicPr>
        <xdr:cNvPr id="145" name="Slika 144">
          <a:extLst>
            <a:ext uri="{FF2B5EF4-FFF2-40B4-BE49-F238E27FC236}">
              <a16:creationId xmlns:a16="http://schemas.microsoft.com/office/drawing/2014/main" id="{00000000-0008-0000-0200-000091000000}"/>
            </a:ext>
          </a:extLst>
        </xdr:cNvPr>
        <xdr:cNvPicPr>
          <a:picLocks noChangeAspect="1"/>
        </xdr:cNvPicPr>
      </xdr:nvPicPr>
      <xdr:blipFill rotWithShape="1">
        <a:blip xmlns:r="http://schemas.openxmlformats.org/officeDocument/2006/relationships" r:embed="rId26"/>
        <a:srcRect l="51087" t="31656" r="31115" b="38589"/>
        <a:stretch/>
      </xdr:blipFill>
      <xdr:spPr>
        <a:xfrm>
          <a:off x="1784350" y="300567725"/>
          <a:ext cx="922487" cy="752475"/>
        </a:xfrm>
        <a:prstGeom prst="rect">
          <a:avLst/>
        </a:prstGeom>
      </xdr:spPr>
    </xdr:pic>
    <xdr:clientData/>
  </xdr:oneCellAnchor>
  <xdr:oneCellAnchor>
    <xdr:from>
      <xdr:col>2</xdr:col>
      <xdr:colOff>1466850</xdr:colOff>
      <xdr:row>76</xdr:row>
      <xdr:rowOff>939800</xdr:rowOff>
    </xdr:from>
    <xdr:ext cx="774770" cy="850445"/>
    <xdr:pic>
      <xdr:nvPicPr>
        <xdr:cNvPr id="146" name="Slika 145">
          <a:extLst>
            <a:ext uri="{FF2B5EF4-FFF2-40B4-BE49-F238E27FC236}">
              <a16:creationId xmlns:a16="http://schemas.microsoft.com/office/drawing/2014/main" id="{00000000-0008-0000-0200-000092000000}"/>
            </a:ext>
          </a:extLst>
        </xdr:cNvPr>
        <xdr:cNvPicPr>
          <a:picLocks noChangeAspect="1"/>
        </xdr:cNvPicPr>
      </xdr:nvPicPr>
      <xdr:blipFill>
        <a:blip xmlns:r="http://schemas.openxmlformats.org/officeDocument/2006/relationships" r:embed="rId33"/>
        <a:stretch>
          <a:fillRect/>
        </a:stretch>
      </xdr:blipFill>
      <xdr:spPr>
        <a:xfrm>
          <a:off x="1828800" y="304549175"/>
          <a:ext cx="774770" cy="850445"/>
        </a:xfrm>
        <a:prstGeom prst="rect">
          <a:avLst/>
        </a:prstGeom>
      </xdr:spPr>
    </xdr:pic>
    <xdr:clientData/>
  </xdr:oneCellAnchor>
  <xdr:oneCellAnchor>
    <xdr:from>
      <xdr:col>2</xdr:col>
      <xdr:colOff>1631950</xdr:colOff>
      <xdr:row>78</xdr:row>
      <xdr:rowOff>869950</xdr:rowOff>
    </xdr:from>
    <xdr:ext cx="570394" cy="838200"/>
    <xdr:pic>
      <xdr:nvPicPr>
        <xdr:cNvPr id="147" name="Slika 146">
          <a:extLst>
            <a:ext uri="{FF2B5EF4-FFF2-40B4-BE49-F238E27FC236}">
              <a16:creationId xmlns:a16="http://schemas.microsoft.com/office/drawing/2014/main" id="{00000000-0008-0000-0200-000093000000}"/>
            </a:ext>
          </a:extLst>
        </xdr:cNvPr>
        <xdr:cNvPicPr>
          <a:picLocks noChangeAspect="1"/>
        </xdr:cNvPicPr>
      </xdr:nvPicPr>
      <xdr:blipFill>
        <a:blip xmlns:r="http://schemas.openxmlformats.org/officeDocument/2006/relationships" r:embed="rId5"/>
        <a:stretch>
          <a:fillRect/>
        </a:stretch>
      </xdr:blipFill>
      <xdr:spPr>
        <a:xfrm>
          <a:off x="1993900" y="308117875"/>
          <a:ext cx="570394" cy="838200"/>
        </a:xfrm>
        <a:prstGeom prst="rect">
          <a:avLst/>
        </a:prstGeom>
      </xdr:spPr>
    </xdr:pic>
    <xdr:clientData/>
  </xdr:oneCellAnchor>
  <xdr:oneCellAnchor>
    <xdr:from>
      <xdr:col>2</xdr:col>
      <xdr:colOff>1640702</xdr:colOff>
      <xdr:row>81</xdr:row>
      <xdr:rowOff>425451</xdr:rowOff>
    </xdr:from>
    <xdr:ext cx="640142" cy="482599"/>
    <xdr:pic>
      <xdr:nvPicPr>
        <xdr:cNvPr id="148" name="Slika 147" descr="Puzzle tatami mats Platinum Pride blue-red">
          <a:extLst>
            <a:ext uri="{FF2B5EF4-FFF2-40B4-BE49-F238E27FC236}">
              <a16:creationId xmlns:a16="http://schemas.microsoft.com/office/drawing/2014/main" id="{00000000-0008-0000-0200-000094000000}"/>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t="12772" b="11838"/>
        <a:stretch/>
      </xdr:blipFill>
      <xdr:spPr bwMode="auto">
        <a:xfrm>
          <a:off x="2002652" y="312664476"/>
          <a:ext cx="640142" cy="482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1752599</xdr:colOff>
      <xdr:row>80</xdr:row>
      <xdr:rowOff>739775</xdr:rowOff>
    </xdr:from>
    <xdr:ext cx="620045" cy="574676"/>
    <xdr:pic>
      <xdr:nvPicPr>
        <xdr:cNvPr id="149" name="Slika 148">
          <a:extLst>
            <a:ext uri="{FF2B5EF4-FFF2-40B4-BE49-F238E27FC236}">
              <a16:creationId xmlns:a16="http://schemas.microsoft.com/office/drawing/2014/main" id="{00000000-0008-0000-0200-000095000000}"/>
            </a:ext>
          </a:extLst>
        </xdr:cNvPr>
        <xdr:cNvPicPr>
          <a:picLocks noChangeAspect="1"/>
        </xdr:cNvPicPr>
      </xdr:nvPicPr>
      <xdr:blipFill rotWithShape="1">
        <a:blip xmlns:r="http://schemas.openxmlformats.org/officeDocument/2006/relationships" r:embed="rId28"/>
        <a:srcRect l="53081" t="27988" r="34339" b="52365"/>
        <a:stretch/>
      </xdr:blipFill>
      <xdr:spPr>
        <a:xfrm>
          <a:off x="2114549" y="311597675"/>
          <a:ext cx="620045" cy="574676"/>
        </a:xfrm>
        <a:prstGeom prst="rect">
          <a:avLst/>
        </a:prstGeom>
      </xdr:spPr>
    </xdr:pic>
    <xdr:clientData/>
  </xdr:oneCellAnchor>
  <xdr:oneCellAnchor>
    <xdr:from>
      <xdr:col>2</xdr:col>
      <xdr:colOff>1478667</xdr:colOff>
      <xdr:row>79</xdr:row>
      <xdr:rowOff>1000124</xdr:rowOff>
    </xdr:from>
    <xdr:ext cx="750183" cy="809775"/>
    <xdr:pic>
      <xdr:nvPicPr>
        <xdr:cNvPr id="150" name="Slika 149">
          <a:extLst>
            <a:ext uri="{FF2B5EF4-FFF2-40B4-BE49-F238E27FC236}">
              <a16:creationId xmlns:a16="http://schemas.microsoft.com/office/drawing/2014/main" id="{00000000-0008-0000-0200-000096000000}"/>
            </a:ext>
          </a:extLst>
        </xdr:cNvPr>
        <xdr:cNvPicPr>
          <a:picLocks noChangeAspect="1"/>
        </xdr:cNvPicPr>
      </xdr:nvPicPr>
      <xdr:blipFill rotWithShape="1">
        <a:blip xmlns:r="http://schemas.openxmlformats.org/officeDocument/2006/relationships" r:embed="rId29"/>
        <a:srcRect l="48872" t="30838" r="35027" b="41792"/>
        <a:stretch/>
      </xdr:blipFill>
      <xdr:spPr>
        <a:xfrm>
          <a:off x="1840617" y="309991124"/>
          <a:ext cx="750183" cy="809775"/>
        </a:xfrm>
        <a:prstGeom prst="rect">
          <a:avLst/>
        </a:prstGeom>
      </xdr:spPr>
    </xdr:pic>
    <xdr:clientData/>
  </xdr:oneCellAnchor>
  <xdr:oneCellAnchor>
    <xdr:from>
      <xdr:col>2</xdr:col>
      <xdr:colOff>1409699</xdr:colOff>
      <xdr:row>100</xdr:row>
      <xdr:rowOff>1879601</xdr:rowOff>
    </xdr:from>
    <xdr:ext cx="909469" cy="679449"/>
    <xdr:pic>
      <xdr:nvPicPr>
        <xdr:cNvPr id="151" name="Slika 150">
          <a:extLst>
            <a:ext uri="{FF2B5EF4-FFF2-40B4-BE49-F238E27FC236}">
              <a16:creationId xmlns:a16="http://schemas.microsoft.com/office/drawing/2014/main" id="{00000000-0008-0000-0200-000097000000}"/>
            </a:ext>
          </a:extLst>
        </xdr:cNvPr>
        <xdr:cNvPicPr>
          <a:picLocks noChangeAspect="1"/>
        </xdr:cNvPicPr>
      </xdr:nvPicPr>
      <xdr:blipFill>
        <a:blip xmlns:r="http://schemas.openxmlformats.org/officeDocument/2006/relationships" r:embed="rId35"/>
        <a:stretch>
          <a:fillRect/>
        </a:stretch>
      </xdr:blipFill>
      <xdr:spPr>
        <a:xfrm>
          <a:off x="1771649" y="331006451"/>
          <a:ext cx="909469" cy="679449"/>
        </a:xfrm>
        <a:prstGeom prst="rect">
          <a:avLst/>
        </a:prstGeom>
      </xdr:spPr>
    </xdr:pic>
    <xdr:clientData/>
  </xdr:oneCellAnchor>
  <xdr:oneCellAnchor>
    <xdr:from>
      <xdr:col>2</xdr:col>
      <xdr:colOff>1393825</xdr:colOff>
      <xdr:row>102</xdr:row>
      <xdr:rowOff>796925</xdr:rowOff>
    </xdr:from>
    <xdr:ext cx="739775" cy="600097"/>
    <xdr:pic>
      <xdr:nvPicPr>
        <xdr:cNvPr id="152" name="Slika 151">
          <a:extLst>
            <a:ext uri="{FF2B5EF4-FFF2-40B4-BE49-F238E27FC236}">
              <a16:creationId xmlns:a16="http://schemas.microsoft.com/office/drawing/2014/main" id="{00000000-0008-0000-0200-000098000000}"/>
            </a:ext>
          </a:extLst>
        </xdr:cNvPr>
        <xdr:cNvPicPr>
          <a:picLocks noChangeAspect="1"/>
        </xdr:cNvPicPr>
      </xdr:nvPicPr>
      <xdr:blipFill>
        <a:blip xmlns:r="http://schemas.openxmlformats.org/officeDocument/2006/relationships" r:embed="rId21"/>
        <a:stretch>
          <a:fillRect/>
        </a:stretch>
      </xdr:blipFill>
      <xdr:spPr>
        <a:xfrm>
          <a:off x="1755775" y="334200500"/>
          <a:ext cx="739775" cy="600097"/>
        </a:xfrm>
        <a:prstGeom prst="rect">
          <a:avLst/>
        </a:prstGeom>
      </xdr:spPr>
    </xdr:pic>
    <xdr:clientData/>
  </xdr:oneCellAnchor>
  <xdr:oneCellAnchor>
    <xdr:from>
      <xdr:col>2</xdr:col>
      <xdr:colOff>1489076</xdr:colOff>
      <xdr:row>101</xdr:row>
      <xdr:rowOff>762000</xdr:rowOff>
    </xdr:from>
    <xdr:ext cx="708332" cy="825500"/>
    <xdr:pic>
      <xdr:nvPicPr>
        <xdr:cNvPr id="153" name="Slika 152">
          <a:extLst>
            <a:ext uri="{FF2B5EF4-FFF2-40B4-BE49-F238E27FC236}">
              <a16:creationId xmlns:a16="http://schemas.microsoft.com/office/drawing/2014/main" id="{00000000-0008-0000-0200-000099000000}"/>
            </a:ext>
          </a:extLst>
        </xdr:cNvPr>
        <xdr:cNvPicPr>
          <a:picLocks noChangeAspect="1"/>
        </xdr:cNvPicPr>
      </xdr:nvPicPr>
      <xdr:blipFill>
        <a:blip xmlns:r="http://schemas.openxmlformats.org/officeDocument/2006/relationships" r:embed="rId22"/>
        <a:stretch>
          <a:fillRect/>
        </a:stretch>
      </xdr:blipFill>
      <xdr:spPr>
        <a:xfrm>
          <a:off x="1851026" y="332489175"/>
          <a:ext cx="708332" cy="825500"/>
        </a:xfrm>
        <a:prstGeom prst="rect">
          <a:avLst/>
        </a:prstGeom>
      </xdr:spPr>
    </xdr:pic>
    <xdr:clientData/>
  </xdr:oneCellAnchor>
  <xdr:oneCellAnchor>
    <xdr:from>
      <xdr:col>2</xdr:col>
      <xdr:colOff>1530350</xdr:colOff>
      <xdr:row>104</xdr:row>
      <xdr:rowOff>984250</xdr:rowOff>
    </xdr:from>
    <xdr:ext cx="801006" cy="708258"/>
    <xdr:pic>
      <xdr:nvPicPr>
        <xdr:cNvPr id="154" name="Slika 153">
          <a:extLst>
            <a:ext uri="{FF2B5EF4-FFF2-40B4-BE49-F238E27FC236}">
              <a16:creationId xmlns:a16="http://schemas.microsoft.com/office/drawing/2014/main" id="{00000000-0008-0000-0200-00009A000000}"/>
            </a:ext>
          </a:extLst>
        </xdr:cNvPr>
        <xdr:cNvPicPr>
          <a:picLocks noChangeAspect="1"/>
        </xdr:cNvPicPr>
      </xdr:nvPicPr>
      <xdr:blipFill rotWithShape="1">
        <a:blip xmlns:r="http://schemas.openxmlformats.org/officeDocument/2006/relationships" r:embed="rId36"/>
        <a:srcRect l="71400" t="28360" r="11811" b="45235"/>
        <a:stretch/>
      </xdr:blipFill>
      <xdr:spPr>
        <a:xfrm>
          <a:off x="1892300" y="337150075"/>
          <a:ext cx="801006" cy="708258"/>
        </a:xfrm>
        <a:prstGeom prst="rect">
          <a:avLst/>
        </a:prstGeom>
      </xdr:spPr>
    </xdr:pic>
    <xdr:clientData/>
  </xdr:oneCellAnchor>
  <xdr:oneCellAnchor>
    <xdr:from>
      <xdr:col>2</xdr:col>
      <xdr:colOff>1269485</xdr:colOff>
      <xdr:row>105</xdr:row>
      <xdr:rowOff>1358901</xdr:rowOff>
    </xdr:from>
    <xdr:ext cx="1272828" cy="1009649"/>
    <xdr:pic>
      <xdr:nvPicPr>
        <xdr:cNvPr id="155" name="Slika 154">
          <a:extLst>
            <a:ext uri="{FF2B5EF4-FFF2-40B4-BE49-F238E27FC236}">
              <a16:creationId xmlns:a16="http://schemas.microsoft.com/office/drawing/2014/main" id="{00000000-0008-0000-0200-00009B000000}"/>
            </a:ext>
          </a:extLst>
        </xdr:cNvPr>
        <xdr:cNvPicPr>
          <a:picLocks noChangeAspect="1"/>
        </xdr:cNvPicPr>
      </xdr:nvPicPr>
      <xdr:blipFill>
        <a:blip xmlns:r="http://schemas.openxmlformats.org/officeDocument/2006/relationships" r:embed="rId37"/>
        <a:stretch>
          <a:fillRect/>
        </a:stretch>
      </xdr:blipFill>
      <xdr:spPr>
        <a:xfrm>
          <a:off x="1631435" y="339324951"/>
          <a:ext cx="1272828" cy="1009649"/>
        </a:xfrm>
        <a:prstGeom prst="rect">
          <a:avLst/>
        </a:prstGeom>
      </xdr:spPr>
    </xdr:pic>
    <xdr:clientData/>
  </xdr:oneCellAnchor>
  <xdr:oneCellAnchor>
    <xdr:from>
      <xdr:col>2</xdr:col>
      <xdr:colOff>1597025</xdr:colOff>
      <xdr:row>109</xdr:row>
      <xdr:rowOff>742951</xdr:rowOff>
    </xdr:from>
    <xdr:ext cx="847726" cy="815120"/>
    <xdr:pic>
      <xdr:nvPicPr>
        <xdr:cNvPr id="156" name="Slika 155">
          <a:extLst>
            <a:ext uri="{FF2B5EF4-FFF2-40B4-BE49-F238E27FC236}">
              <a16:creationId xmlns:a16="http://schemas.microsoft.com/office/drawing/2014/main" id="{00000000-0008-0000-0200-00009C000000}"/>
            </a:ext>
          </a:extLst>
        </xdr:cNvPr>
        <xdr:cNvPicPr>
          <a:picLocks noChangeAspect="1"/>
        </xdr:cNvPicPr>
      </xdr:nvPicPr>
      <xdr:blipFill rotWithShape="1">
        <a:blip xmlns:r="http://schemas.openxmlformats.org/officeDocument/2006/relationships" r:embed="rId38"/>
        <a:srcRect l="30577" t="32318" r="61298" b="53791"/>
        <a:stretch/>
      </xdr:blipFill>
      <xdr:spPr>
        <a:xfrm>
          <a:off x="1958975" y="341909401"/>
          <a:ext cx="847726" cy="815120"/>
        </a:xfrm>
        <a:prstGeom prst="rect">
          <a:avLst/>
        </a:prstGeom>
      </xdr:spPr>
    </xdr:pic>
    <xdr:clientData/>
  </xdr:oneCellAnchor>
  <xdr:oneCellAnchor>
    <xdr:from>
      <xdr:col>2</xdr:col>
      <xdr:colOff>1635124</xdr:colOff>
      <xdr:row>110</xdr:row>
      <xdr:rowOff>631824</xdr:rowOff>
    </xdr:from>
    <xdr:ext cx="847725" cy="680749"/>
    <xdr:pic>
      <xdr:nvPicPr>
        <xdr:cNvPr id="157" name="Slika 156">
          <a:extLst>
            <a:ext uri="{FF2B5EF4-FFF2-40B4-BE49-F238E27FC236}">
              <a16:creationId xmlns:a16="http://schemas.microsoft.com/office/drawing/2014/main" id="{00000000-0008-0000-0200-00009D000000}"/>
            </a:ext>
          </a:extLst>
        </xdr:cNvPr>
        <xdr:cNvPicPr>
          <a:picLocks noChangeAspect="1"/>
        </xdr:cNvPicPr>
      </xdr:nvPicPr>
      <xdr:blipFill rotWithShape="1">
        <a:blip xmlns:r="http://schemas.openxmlformats.org/officeDocument/2006/relationships" r:embed="rId39"/>
        <a:srcRect l="49445" t="53142" r="41628" b="34113"/>
        <a:stretch/>
      </xdr:blipFill>
      <xdr:spPr>
        <a:xfrm>
          <a:off x="1997074" y="343436574"/>
          <a:ext cx="847725" cy="680749"/>
        </a:xfrm>
        <a:prstGeom prst="rect">
          <a:avLst/>
        </a:prstGeom>
      </xdr:spPr>
    </xdr:pic>
    <xdr:clientData/>
  </xdr:oneCellAnchor>
  <xdr:oneCellAnchor>
    <xdr:from>
      <xdr:col>2</xdr:col>
      <xdr:colOff>1771650</xdr:colOff>
      <xdr:row>111</xdr:row>
      <xdr:rowOff>901700</xdr:rowOff>
    </xdr:from>
    <xdr:ext cx="508000" cy="746511"/>
    <xdr:pic>
      <xdr:nvPicPr>
        <xdr:cNvPr id="158" name="Slika 157">
          <a:extLst>
            <a:ext uri="{FF2B5EF4-FFF2-40B4-BE49-F238E27FC236}">
              <a16:creationId xmlns:a16="http://schemas.microsoft.com/office/drawing/2014/main" id="{00000000-0008-0000-0200-00009E000000}"/>
            </a:ext>
          </a:extLst>
        </xdr:cNvPr>
        <xdr:cNvPicPr>
          <a:picLocks noChangeAspect="1"/>
        </xdr:cNvPicPr>
      </xdr:nvPicPr>
      <xdr:blipFill>
        <a:blip xmlns:r="http://schemas.openxmlformats.org/officeDocument/2006/relationships" r:embed="rId5"/>
        <a:stretch>
          <a:fillRect/>
        </a:stretch>
      </xdr:blipFill>
      <xdr:spPr>
        <a:xfrm>
          <a:off x="2133600" y="345106625"/>
          <a:ext cx="508000" cy="746511"/>
        </a:xfrm>
        <a:prstGeom prst="rect">
          <a:avLst/>
        </a:prstGeom>
      </xdr:spPr>
    </xdr:pic>
    <xdr:clientData/>
  </xdr:oneCellAnchor>
  <xdr:oneCellAnchor>
    <xdr:from>
      <xdr:col>2</xdr:col>
      <xdr:colOff>1450201</xdr:colOff>
      <xdr:row>115</xdr:row>
      <xdr:rowOff>393701</xdr:rowOff>
    </xdr:from>
    <xdr:ext cx="696099" cy="524785"/>
    <xdr:pic>
      <xdr:nvPicPr>
        <xdr:cNvPr id="159" name="Slika 158" descr="Puzzle tatami mats Platinum Pride blue-red">
          <a:extLst>
            <a:ext uri="{FF2B5EF4-FFF2-40B4-BE49-F238E27FC236}">
              <a16:creationId xmlns:a16="http://schemas.microsoft.com/office/drawing/2014/main" id="{00000000-0008-0000-0200-00009F000000}"/>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12772" b="11838"/>
        <a:stretch/>
      </xdr:blipFill>
      <xdr:spPr bwMode="auto">
        <a:xfrm>
          <a:off x="1812151" y="351066101"/>
          <a:ext cx="696099" cy="524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1593849</xdr:colOff>
      <xdr:row>114</xdr:row>
      <xdr:rowOff>790575</xdr:rowOff>
    </xdr:from>
    <xdr:ext cx="640599" cy="593726"/>
    <xdr:pic>
      <xdr:nvPicPr>
        <xdr:cNvPr id="160" name="Slika 159">
          <a:extLst>
            <a:ext uri="{FF2B5EF4-FFF2-40B4-BE49-F238E27FC236}">
              <a16:creationId xmlns:a16="http://schemas.microsoft.com/office/drawing/2014/main" id="{00000000-0008-0000-0200-0000A0000000}"/>
            </a:ext>
          </a:extLst>
        </xdr:cNvPr>
        <xdr:cNvPicPr>
          <a:picLocks noChangeAspect="1"/>
        </xdr:cNvPicPr>
      </xdr:nvPicPr>
      <xdr:blipFill rotWithShape="1">
        <a:blip xmlns:r="http://schemas.openxmlformats.org/officeDocument/2006/relationships" r:embed="rId28"/>
        <a:srcRect l="53081" t="27988" r="34339" b="52365"/>
        <a:stretch/>
      </xdr:blipFill>
      <xdr:spPr>
        <a:xfrm>
          <a:off x="1955799" y="350015175"/>
          <a:ext cx="640599" cy="593726"/>
        </a:xfrm>
        <a:prstGeom prst="rect">
          <a:avLst/>
        </a:prstGeom>
      </xdr:spPr>
    </xdr:pic>
    <xdr:clientData/>
  </xdr:oneCellAnchor>
  <xdr:oneCellAnchor>
    <xdr:from>
      <xdr:col>2</xdr:col>
      <xdr:colOff>1631068</xdr:colOff>
      <xdr:row>113</xdr:row>
      <xdr:rowOff>1019175</xdr:rowOff>
    </xdr:from>
    <xdr:ext cx="691218" cy="746126"/>
    <xdr:pic>
      <xdr:nvPicPr>
        <xdr:cNvPr id="161" name="Slika 160">
          <a:extLst>
            <a:ext uri="{FF2B5EF4-FFF2-40B4-BE49-F238E27FC236}">
              <a16:creationId xmlns:a16="http://schemas.microsoft.com/office/drawing/2014/main" id="{00000000-0008-0000-0200-0000A1000000}"/>
            </a:ext>
          </a:extLst>
        </xdr:cNvPr>
        <xdr:cNvPicPr>
          <a:picLocks noChangeAspect="1"/>
        </xdr:cNvPicPr>
      </xdr:nvPicPr>
      <xdr:blipFill rotWithShape="1">
        <a:blip xmlns:r="http://schemas.openxmlformats.org/officeDocument/2006/relationships" r:embed="rId29"/>
        <a:srcRect l="48872" t="30838" r="35027" b="41792"/>
        <a:stretch/>
      </xdr:blipFill>
      <xdr:spPr>
        <a:xfrm>
          <a:off x="1993018" y="348414975"/>
          <a:ext cx="691218" cy="746126"/>
        </a:xfrm>
        <a:prstGeom prst="rect">
          <a:avLst/>
        </a:prstGeom>
      </xdr:spPr>
    </xdr:pic>
    <xdr:clientData/>
  </xdr:oneCellAnchor>
  <xdr:oneCellAnchor>
    <xdr:from>
      <xdr:col>2</xdr:col>
      <xdr:colOff>1616075</xdr:colOff>
      <xdr:row>121</xdr:row>
      <xdr:rowOff>771526</xdr:rowOff>
    </xdr:from>
    <xdr:ext cx="479425" cy="664559"/>
    <xdr:pic>
      <xdr:nvPicPr>
        <xdr:cNvPr id="162" name="Slika 161">
          <a:extLst>
            <a:ext uri="{FF2B5EF4-FFF2-40B4-BE49-F238E27FC236}">
              <a16:creationId xmlns:a16="http://schemas.microsoft.com/office/drawing/2014/main" id="{00000000-0008-0000-0200-0000A2000000}"/>
            </a:ext>
          </a:extLst>
        </xdr:cNvPr>
        <xdr:cNvPicPr>
          <a:picLocks noChangeAspect="1"/>
        </xdr:cNvPicPr>
      </xdr:nvPicPr>
      <xdr:blipFill>
        <a:blip xmlns:r="http://schemas.openxmlformats.org/officeDocument/2006/relationships" r:embed="rId22"/>
        <a:stretch>
          <a:fillRect/>
        </a:stretch>
      </xdr:blipFill>
      <xdr:spPr>
        <a:xfrm>
          <a:off x="1978025" y="354920551"/>
          <a:ext cx="479425" cy="664559"/>
        </a:xfrm>
        <a:prstGeom prst="rect">
          <a:avLst/>
        </a:prstGeom>
      </xdr:spPr>
    </xdr:pic>
    <xdr:clientData/>
  </xdr:oneCellAnchor>
  <xdr:oneCellAnchor>
    <xdr:from>
      <xdr:col>2</xdr:col>
      <xdr:colOff>1450975</xdr:colOff>
      <xdr:row>124</xdr:row>
      <xdr:rowOff>1508125</xdr:rowOff>
    </xdr:from>
    <xdr:ext cx="842845" cy="968375"/>
    <xdr:pic>
      <xdr:nvPicPr>
        <xdr:cNvPr id="163" name="Slika 162">
          <a:extLst>
            <a:ext uri="{FF2B5EF4-FFF2-40B4-BE49-F238E27FC236}">
              <a16:creationId xmlns:a16="http://schemas.microsoft.com/office/drawing/2014/main" id="{00000000-0008-0000-0200-0000A3000000}"/>
            </a:ext>
          </a:extLst>
        </xdr:cNvPr>
        <xdr:cNvPicPr>
          <a:picLocks noChangeAspect="1"/>
        </xdr:cNvPicPr>
      </xdr:nvPicPr>
      <xdr:blipFill rotWithShape="1">
        <a:blip xmlns:r="http://schemas.openxmlformats.org/officeDocument/2006/relationships" r:embed="rId30"/>
        <a:srcRect l="30160" t="43466" r="53705" b="27836"/>
        <a:stretch/>
      </xdr:blipFill>
      <xdr:spPr>
        <a:xfrm>
          <a:off x="1812925" y="359533825"/>
          <a:ext cx="842845" cy="968375"/>
        </a:xfrm>
        <a:prstGeom prst="rect">
          <a:avLst/>
        </a:prstGeom>
      </xdr:spPr>
    </xdr:pic>
    <xdr:clientData/>
  </xdr:oneCellAnchor>
  <xdr:oneCellAnchor>
    <xdr:from>
      <xdr:col>2</xdr:col>
      <xdr:colOff>1715183</xdr:colOff>
      <xdr:row>125</xdr:row>
      <xdr:rowOff>1222376</xdr:rowOff>
    </xdr:from>
    <xdr:ext cx="534776" cy="781050"/>
    <xdr:pic>
      <xdr:nvPicPr>
        <xdr:cNvPr id="164" name="Slika 163" descr="Trockenwagen, Ablage u. Grifflöchern 51 x 85,5 x 34 cm, Birke-Multiplex">
          <a:extLst>
            <a:ext uri="{FF2B5EF4-FFF2-40B4-BE49-F238E27FC236}">
              <a16:creationId xmlns:a16="http://schemas.microsoft.com/office/drawing/2014/main" id="{00000000-0008-0000-0200-0000A4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077133" y="361791251"/>
          <a:ext cx="534776" cy="78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1565275</xdr:colOff>
      <xdr:row>122</xdr:row>
      <xdr:rowOff>790575</xdr:rowOff>
    </xdr:from>
    <xdr:ext cx="739748" cy="600075"/>
    <xdr:pic>
      <xdr:nvPicPr>
        <xdr:cNvPr id="165" name="Slika 164">
          <a:extLst>
            <a:ext uri="{FF2B5EF4-FFF2-40B4-BE49-F238E27FC236}">
              <a16:creationId xmlns:a16="http://schemas.microsoft.com/office/drawing/2014/main" id="{00000000-0008-0000-0200-0000A5000000}"/>
            </a:ext>
          </a:extLst>
        </xdr:cNvPr>
        <xdr:cNvPicPr>
          <a:picLocks noChangeAspect="1"/>
        </xdr:cNvPicPr>
      </xdr:nvPicPr>
      <xdr:blipFill>
        <a:blip xmlns:r="http://schemas.openxmlformats.org/officeDocument/2006/relationships" r:embed="rId21"/>
        <a:stretch>
          <a:fillRect/>
        </a:stretch>
      </xdr:blipFill>
      <xdr:spPr>
        <a:xfrm>
          <a:off x="1927225" y="356415975"/>
          <a:ext cx="739748" cy="600075"/>
        </a:xfrm>
        <a:prstGeom prst="rect">
          <a:avLst/>
        </a:prstGeom>
      </xdr:spPr>
    </xdr:pic>
    <xdr:clientData/>
  </xdr:oneCellAnchor>
  <xdr:oneCellAnchor>
    <xdr:from>
      <xdr:col>2</xdr:col>
      <xdr:colOff>1450975</xdr:colOff>
      <xdr:row>141</xdr:row>
      <xdr:rowOff>968375</xdr:rowOff>
    </xdr:from>
    <xdr:ext cx="873126" cy="518119"/>
    <xdr:pic>
      <xdr:nvPicPr>
        <xdr:cNvPr id="166" name="Slika 165">
          <a:extLst>
            <a:ext uri="{FF2B5EF4-FFF2-40B4-BE49-F238E27FC236}">
              <a16:creationId xmlns:a16="http://schemas.microsoft.com/office/drawing/2014/main" id="{00000000-0008-0000-0200-0000A6000000}"/>
            </a:ext>
          </a:extLst>
        </xdr:cNvPr>
        <xdr:cNvPicPr>
          <a:picLocks noChangeAspect="1"/>
        </xdr:cNvPicPr>
      </xdr:nvPicPr>
      <xdr:blipFill rotWithShape="1">
        <a:blip xmlns:r="http://schemas.openxmlformats.org/officeDocument/2006/relationships" r:embed="rId1"/>
        <a:srcRect l="7466" t="56862" r="72553" b="22048"/>
        <a:stretch/>
      </xdr:blipFill>
      <xdr:spPr>
        <a:xfrm>
          <a:off x="1812925" y="373710200"/>
          <a:ext cx="873126" cy="518119"/>
        </a:xfrm>
        <a:prstGeom prst="rect">
          <a:avLst/>
        </a:prstGeom>
      </xdr:spPr>
    </xdr:pic>
    <xdr:clientData/>
  </xdr:oneCellAnchor>
  <xdr:oneCellAnchor>
    <xdr:from>
      <xdr:col>2</xdr:col>
      <xdr:colOff>1543050</xdr:colOff>
      <xdr:row>140</xdr:row>
      <xdr:rowOff>952500</xdr:rowOff>
    </xdr:from>
    <xdr:ext cx="869950" cy="567679"/>
    <xdr:pic>
      <xdr:nvPicPr>
        <xdr:cNvPr id="167" name="Slika 166">
          <a:extLst>
            <a:ext uri="{FF2B5EF4-FFF2-40B4-BE49-F238E27FC236}">
              <a16:creationId xmlns:a16="http://schemas.microsoft.com/office/drawing/2014/main" id="{00000000-0008-0000-0200-0000A7000000}"/>
            </a:ext>
          </a:extLst>
        </xdr:cNvPr>
        <xdr:cNvPicPr>
          <a:picLocks noChangeAspect="1"/>
        </xdr:cNvPicPr>
      </xdr:nvPicPr>
      <xdr:blipFill rotWithShape="1">
        <a:blip xmlns:r="http://schemas.openxmlformats.org/officeDocument/2006/relationships" r:embed="rId2"/>
        <a:srcRect l="67937" t="36733" r="13317" b="41510"/>
        <a:stretch/>
      </xdr:blipFill>
      <xdr:spPr>
        <a:xfrm>
          <a:off x="1905000" y="372094125"/>
          <a:ext cx="869950" cy="567679"/>
        </a:xfrm>
        <a:prstGeom prst="rect">
          <a:avLst/>
        </a:prstGeom>
      </xdr:spPr>
    </xdr:pic>
    <xdr:clientData/>
  </xdr:oneCellAnchor>
  <xdr:oneCellAnchor>
    <xdr:from>
      <xdr:col>2</xdr:col>
      <xdr:colOff>1365250</xdr:colOff>
      <xdr:row>146</xdr:row>
      <xdr:rowOff>1924051</xdr:rowOff>
    </xdr:from>
    <xdr:ext cx="990600" cy="740061"/>
    <xdr:pic>
      <xdr:nvPicPr>
        <xdr:cNvPr id="168" name="Slika 167">
          <a:extLst>
            <a:ext uri="{FF2B5EF4-FFF2-40B4-BE49-F238E27FC236}">
              <a16:creationId xmlns:a16="http://schemas.microsoft.com/office/drawing/2014/main" id="{00000000-0008-0000-0200-0000A8000000}"/>
            </a:ext>
          </a:extLst>
        </xdr:cNvPr>
        <xdr:cNvPicPr>
          <a:picLocks noChangeAspect="1"/>
        </xdr:cNvPicPr>
      </xdr:nvPicPr>
      <xdr:blipFill>
        <a:blip xmlns:r="http://schemas.openxmlformats.org/officeDocument/2006/relationships" r:embed="rId35"/>
        <a:stretch>
          <a:fillRect/>
        </a:stretch>
      </xdr:blipFill>
      <xdr:spPr>
        <a:xfrm>
          <a:off x="1727200" y="378675901"/>
          <a:ext cx="990600" cy="740061"/>
        </a:xfrm>
        <a:prstGeom prst="rect">
          <a:avLst/>
        </a:prstGeom>
      </xdr:spPr>
    </xdr:pic>
    <xdr:clientData/>
  </xdr:oneCellAnchor>
  <xdr:oneCellAnchor>
    <xdr:from>
      <xdr:col>2</xdr:col>
      <xdr:colOff>1571625</xdr:colOff>
      <xdr:row>148</xdr:row>
      <xdr:rowOff>822326</xdr:rowOff>
    </xdr:from>
    <xdr:ext cx="784225" cy="636154"/>
    <xdr:pic>
      <xdr:nvPicPr>
        <xdr:cNvPr id="169" name="Slika 168">
          <a:extLst>
            <a:ext uri="{FF2B5EF4-FFF2-40B4-BE49-F238E27FC236}">
              <a16:creationId xmlns:a16="http://schemas.microsoft.com/office/drawing/2014/main" id="{00000000-0008-0000-0200-0000A9000000}"/>
            </a:ext>
          </a:extLst>
        </xdr:cNvPr>
        <xdr:cNvPicPr>
          <a:picLocks noChangeAspect="1"/>
        </xdr:cNvPicPr>
      </xdr:nvPicPr>
      <xdr:blipFill>
        <a:blip xmlns:r="http://schemas.openxmlformats.org/officeDocument/2006/relationships" r:embed="rId21"/>
        <a:stretch>
          <a:fillRect/>
        </a:stretch>
      </xdr:blipFill>
      <xdr:spPr>
        <a:xfrm>
          <a:off x="1933575" y="381917576"/>
          <a:ext cx="784225" cy="636154"/>
        </a:xfrm>
        <a:prstGeom prst="rect">
          <a:avLst/>
        </a:prstGeom>
      </xdr:spPr>
    </xdr:pic>
    <xdr:clientData/>
  </xdr:oneCellAnchor>
  <xdr:oneCellAnchor>
    <xdr:from>
      <xdr:col>2</xdr:col>
      <xdr:colOff>1616075</xdr:colOff>
      <xdr:row>147</xdr:row>
      <xdr:rowOff>762000</xdr:rowOff>
    </xdr:from>
    <xdr:ext cx="702883" cy="819150"/>
    <xdr:pic>
      <xdr:nvPicPr>
        <xdr:cNvPr id="170" name="Slika 169">
          <a:extLst>
            <a:ext uri="{FF2B5EF4-FFF2-40B4-BE49-F238E27FC236}">
              <a16:creationId xmlns:a16="http://schemas.microsoft.com/office/drawing/2014/main" id="{00000000-0008-0000-0200-0000AA000000}"/>
            </a:ext>
          </a:extLst>
        </xdr:cNvPr>
        <xdr:cNvPicPr>
          <a:picLocks noChangeAspect="1"/>
        </xdr:cNvPicPr>
      </xdr:nvPicPr>
      <xdr:blipFill>
        <a:blip xmlns:r="http://schemas.openxmlformats.org/officeDocument/2006/relationships" r:embed="rId22"/>
        <a:stretch>
          <a:fillRect/>
        </a:stretch>
      </xdr:blipFill>
      <xdr:spPr>
        <a:xfrm>
          <a:off x="1978025" y="380199900"/>
          <a:ext cx="702883" cy="819150"/>
        </a:xfrm>
        <a:prstGeom prst="rect">
          <a:avLst/>
        </a:prstGeom>
      </xdr:spPr>
    </xdr:pic>
    <xdr:clientData/>
  </xdr:oneCellAnchor>
  <xdr:oneCellAnchor>
    <xdr:from>
      <xdr:col>2</xdr:col>
      <xdr:colOff>1644650</xdr:colOff>
      <xdr:row>150</xdr:row>
      <xdr:rowOff>1022350</xdr:rowOff>
    </xdr:from>
    <xdr:ext cx="801006" cy="708258"/>
    <xdr:pic>
      <xdr:nvPicPr>
        <xdr:cNvPr id="171" name="Slika 170">
          <a:extLst>
            <a:ext uri="{FF2B5EF4-FFF2-40B4-BE49-F238E27FC236}">
              <a16:creationId xmlns:a16="http://schemas.microsoft.com/office/drawing/2014/main" id="{00000000-0008-0000-0200-0000AB000000}"/>
            </a:ext>
          </a:extLst>
        </xdr:cNvPr>
        <xdr:cNvPicPr>
          <a:picLocks noChangeAspect="1"/>
        </xdr:cNvPicPr>
      </xdr:nvPicPr>
      <xdr:blipFill rotWithShape="1">
        <a:blip xmlns:r="http://schemas.openxmlformats.org/officeDocument/2006/relationships" r:embed="rId36"/>
        <a:srcRect l="71400" t="28360" r="11811" b="45235"/>
        <a:stretch/>
      </xdr:blipFill>
      <xdr:spPr>
        <a:xfrm>
          <a:off x="2006600" y="384937000"/>
          <a:ext cx="801006" cy="708258"/>
        </a:xfrm>
        <a:prstGeom prst="rect">
          <a:avLst/>
        </a:prstGeom>
      </xdr:spPr>
    </xdr:pic>
    <xdr:clientData/>
  </xdr:oneCellAnchor>
  <xdr:oneCellAnchor>
    <xdr:from>
      <xdr:col>2</xdr:col>
      <xdr:colOff>1421885</xdr:colOff>
      <xdr:row>151</xdr:row>
      <xdr:rowOff>1358901</xdr:rowOff>
    </xdr:from>
    <xdr:ext cx="1328864" cy="1054099"/>
    <xdr:pic>
      <xdr:nvPicPr>
        <xdr:cNvPr id="172" name="Slika 171">
          <a:extLst>
            <a:ext uri="{FF2B5EF4-FFF2-40B4-BE49-F238E27FC236}">
              <a16:creationId xmlns:a16="http://schemas.microsoft.com/office/drawing/2014/main" id="{00000000-0008-0000-0200-0000AC000000}"/>
            </a:ext>
          </a:extLst>
        </xdr:cNvPr>
        <xdr:cNvPicPr>
          <a:picLocks noChangeAspect="1"/>
        </xdr:cNvPicPr>
      </xdr:nvPicPr>
      <xdr:blipFill>
        <a:blip xmlns:r="http://schemas.openxmlformats.org/officeDocument/2006/relationships" r:embed="rId37"/>
        <a:stretch>
          <a:fillRect/>
        </a:stretch>
      </xdr:blipFill>
      <xdr:spPr>
        <a:xfrm>
          <a:off x="1783835" y="387140451"/>
          <a:ext cx="1328864" cy="1054099"/>
        </a:xfrm>
        <a:prstGeom prst="rect">
          <a:avLst/>
        </a:prstGeom>
      </xdr:spPr>
    </xdr:pic>
    <xdr:clientData/>
  </xdr:oneCellAnchor>
  <xdr:oneCellAnchor>
    <xdr:from>
      <xdr:col>2</xdr:col>
      <xdr:colOff>1631949</xdr:colOff>
      <xdr:row>157</xdr:row>
      <xdr:rowOff>758824</xdr:rowOff>
    </xdr:from>
    <xdr:ext cx="660401" cy="612079"/>
    <xdr:pic>
      <xdr:nvPicPr>
        <xdr:cNvPr id="173" name="Slika 172">
          <a:extLst>
            <a:ext uri="{FF2B5EF4-FFF2-40B4-BE49-F238E27FC236}">
              <a16:creationId xmlns:a16="http://schemas.microsoft.com/office/drawing/2014/main" id="{00000000-0008-0000-0200-0000AD000000}"/>
            </a:ext>
          </a:extLst>
        </xdr:cNvPr>
        <xdr:cNvPicPr>
          <a:picLocks noChangeAspect="1"/>
        </xdr:cNvPicPr>
      </xdr:nvPicPr>
      <xdr:blipFill rotWithShape="1">
        <a:blip xmlns:r="http://schemas.openxmlformats.org/officeDocument/2006/relationships" r:embed="rId28"/>
        <a:srcRect l="53081" t="27988" r="34339" b="52365"/>
        <a:stretch/>
      </xdr:blipFill>
      <xdr:spPr>
        <a:xfrm>
          <a:off x="1993899" y="398056099"/>
          <a:ext cx="660401" cy="612079"/>
        </a:xfrm>
        <a:prstGeom prst="rect">
          <a:avLst/>
        </a:prstGeom>
      </xdr:spPr>
    </xdr:pic>
    <xdr:clientData/>
  </xdr:oneCellAnchor>
  <xdr:oneCellAnchor>
    <xdr:from>
      <xdr:col>2</xdr:col>
      <xdr:colOff>1592967</xdr:colOff>
      <xdr:row>156</xdr:row>
      <xdr:rowOff>993774</xdr:rowOff>
    </xdr:from>
    <xdr:ext cx="743833" cy="802921"/>
    <xdr:pic>
      <xdr:nvPicPr>
        <xdr:cNvPr id="174" name="Slika 173">
          <a:extLst>
            <a:ext uri="{FF2B5EF4-FFF2-40B4-BE49-F238E27FC236}">
              <a16:creationId xmlns:a16="http://schemas.microsoft.com/office/drawing/2014/main" id="{00000000-0008-0000-0200-0000AE000000}"/>
            </a:ext>
          </a:extLst>
        </xdr:cNvPr>
        <xdr:cNvPicPr>
          <a:picLocks noChangeAspect="1"/>
        </xdr:cNvPicPr>
      </xdr:nvPicPr>
      <xdr:blipFill rotWithShape="1">
        <a:blip xmlns:r="http://schemas.openxmlformats.org/officeDocument/2006/relationships" r:embed="rId29"/>
        <a:srcRect l="48872" t="30838" r="35027" b="41792"/>
        <a:stretch/>
      </xdr:blipFill>
      <xdr:spPr>
        <a:xfrm>
          <a:off x="1954917" y="396424149"/>
          <a:ext cx="743833" cy="802921"/>
        </a:xfrm>
        <a:prstGeom prst="rect">
          <a:avLst/>
        </a:prstGeom>
      </xdr:spPr>
    </xdr:pic>
    <xdr:clientData/>
  </xdr:oneCellAnchor>
  <xdr:oneCellAnchor>
    <xdr:from>
      <xdr:col>2</xdr:col>
      <xdr:colOff>1663700</xdr:colOff>
      <xdr:row>155</xdr:row>
      <xdr:rowOff>901700</xdr:rowOff>
    </xdr:from>
    <xdr:ext cx="508000" cy="746511"/>
    <xdr:pic>
      <xdr:nvPicPr>
        <xdr:cNvPr id="175" name="Slika 174">
          <a:extLst>
            <a:ext uri="{FF2B5EF4-FFF2-40B4-BE49-F238E27FC236}">
              <a16:creationId xmlns:a16="http://schemas.microsoft.com/office/drawing/2014/main" id="{00000000-0008-0000-0200-0000AF000000}"/>
            </a:ext>
          </a:extLst>
        </xdr:cNvPr>
        <xdr:cNvPicPr>
          <a:picLocks noChangeAspect="1"/>
        </xdr:cNvPicPr>
      </xdr:nvPicPr>
      <xdr:blipFill>
        <a:blip xmlns:r="http://schemas.openxmlformats.org/officeDocument/2006/relationships" r:embed="rId5"/>
        <a:stretch>
          <a:fillRect/>
        </a:stretch>
      </xdr:blipFill>
      <xdr:spPr>
        <a:xfrm>
          <a:off x="2025650" y="391693400"/>
          <a:ext cx="508000" cy="746511"/>
        </a:xfrm>
        <a:prstGeom prst="rect">
          <a:avLst/>
        </a:prstGeom>
      </xdr:spPr>
    </xdr:pic>
    <xdr:clientData/>
  </xdr:oneCellAnchor>
  <xdr:oneCellAnchor>
    <xdr:from>
      <xdr:col>2</xdr:col>
      <xdr:colOff>1672452</xdr:colOff>
      <xdr:row>161</xdr:row>
      <xdr:rowOff>431801</xdr:rowOff>
    </xdr:from>
    <xdr:ext cx="648564" cy="488949"/>
    <xdr:pic>
      <xdr:nvPicPr>
        <xdr:cNvPr id="176" name="Slika 175" descr="Puzzle tatami mats Platinum Pride blue-red">
          <a:extLst>
            <a:ext uri="{FF2B5EF4-FFF2-40B4-BE49-F238E27FC236}">
              <a16:creationId xmlns:a16="http://schemas.microsoft.com/office/drawing/2014/main" id="{00000000-0008-0000-0200-0000B0000000}"/>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12772" b="11838"/>
        <a:stretch/>
      </xdr:blipFill>
      <xdr:spPr bwMode="auto">
        <a:xfrm>
          <a:off x="2034402" y="399948401"/>
          <a:ext cx="648564" cy="4889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1476375</xdr:colOff>
      <xdr:row>116</xdr:row>
      <xdr:rowOff>742949</xdr:rowOff>
    </xdr:from>
    <xdr:ext cx="790576" cy="505611"/>
    <xdr:pic>
      <xdr:nvPicPr>
        <xdr:cNvPr id="177" name="Slika 176">
          <a:extLst>
            <a:ext uri="{FF2B5EF4-FFF2-40B4-BE49-F238E27FC236}">
              <a16:creationId xmlns:a16="http://schemas.microsoft.com/office/drawing/2014/main" id="{00000000-0008-0000-0200-0000B1000000}"/>
            </a:ext>
          </a:extLst>
        </xdr:cNvPr>
        <xdr:cNvPicPr>
          <a:picLocks noChangeAspect="1"/>
        </xdr:cNvPicPr>
      </xdr:nvPicPr>
      <xdr:blipFill rotWithShape="1">
        <a:blip xmlns:r="http://schemas.openxmlformats.org/officeDocument/2006/relationships" r:embed="rId42"/>
        <a:srcRect l="49789" t="23930" r="32621" b="59101"/>
        <a:stretch/>
      </xdr:blipFill>
      <xdr:spPr>
        <a:xfrm>
          <a:off x="1838325" y="352367849"/>
          <a:ext cx="790576" cy="505611"/>
        </a:xfrm>
        <a:prstGeom prst="rect">
          <a:avLst/>
        </a:prstGeom>
      </xdr:spPr>
    </xdr:pic>
    <xdr:clientData/>
  </xdr:oneCellAnchor>
  <xdr:oneCellAnchor>
    <xdr:from>
      <xdr:col>2</xdr:col>
      <xdr:colOff>1600200</xdr:colOff>
      <xdr:row>88</xdr:row>
      <xdr:rowOff>977901</xdr:rowOff>
    </xdr:from>
    <xdr:ext cx="952500" cy="560746"/>
    <xdr:pic>
      <xdr:nvPicPr>
        <xdr:cNvPr id="178" name="Slika 177">
          <a:extLst>
            <a:ext uri="{FF2B5EF4-FFF2-40B4-BE49-F238E27FC236}">
              <a16:creationId xmlns:a16="http://schemas.microsoft.com/office/drawing/2014/main" id="{00000000-0008-0000-0200-0000B2000000}"/>
            </a:ext>
          </a:extLst>
        </xdr:cNvPr>
        <xdr:cNvPicPr>
          <a:picLocks noChangeAspect="1"/>
        </xdr:cNvPicPr>
      </xdr:nvPicPr>
      <xdr:blipFill rotWithShape="1">
        <a:blip xmlns:r="http://schemas.openxmlformats.org/officeDocument/2006/relationships" r:embed="rId6"/>
        <a:srcRect l="68028" t="28246" r="14100" b="53040"/>
        <a:stretch/>
      </xdr:blipFill>
      <xdr:spPr>
        <a:xfrm>
          <a:off x="1962150" y="317817501"/>
          <a:ext cx="952500" cy="560746"/>
        </a:xfrm>
        <a:prstGeom prst="rect">
          <a:avLst/>
        </a:prstGeom>
      </xdr:spPr>
    </xdr:pic>
    <xdr:clientData/>
  </xdr:oneCellAnchor>
  <xdr:oneCellAnchor>
    <xdr:from>
      <xdr:col>2</xdr:col>
      <xdr:colOff>1644650</xdr:colOff>
      <xdr:row>90</xdr:row>
      <xdr:rowOff>965201</xdr:rowOff>
    </xdr:from>
    <xdr:ext cx="876300" cy="515886"/>
    <xdr:pic>
      <xdr:nvPicPr>
        <xdr:cNvPr id="179" name="Slika 178">
          <a:extLst>
            <a:ext uri="{FF2B5EF4-FFF2-40B4-BE49-F238E27FC236}">
              <a16:creationId xmlns:a16="http://schemas.microsoft.com/office/drawing/2014/main" id="{00000000-0008-0000-0200-0000B3000000}"/>
            </a:ext>
          </a:extLst>
        </xdr:cNvPr>
        <xdr:cNvPicPr>
          <a:picLocks noChangeAspect="1"/>
        </xdr:cNvPicPr>
      </xdr:nvPicPr>
      <xdr:blipFill rotWithShape="1">
        <a:blip xmlns:r="http://schemas.openxmlformats.org/officeDocument/2006/relationships" r:embed="rId6"/>
        <a:srcRect l="68028" t="28246" r="14100" b="53040"/>
        <a:stretch/>
      </xdr:blipFill>
      <xdr:spPr>
        <a:xfrm>
          <a:off x="2006600" y="321395726"/>
          <a:ext cx="876300" cy="515886"/>
        </a:xfrm>
        <a:prstGeom prst="rect">
          <a:avLst/>
        </a:prstGeom>
      </xdr:spPr>
    </xdr:pic>
    <xdr:clientData/>
  </xdr:oneCellAnchor>
  <xdr:oneCellAnchor>
    <xdr:from>
      <xdr:col>2</xdr:col>
      <xdr:colOff>1517650</xdr:colOff>
      <xdr:row>135</xdr:row>
      <xdr:rowOff>1016001</xdr:rowOff>
    </xdr:from>
    <xdr:ext cx="895263" cy="527050"/>
    <xdr:pic>
      <xdr:nvPicPr>
        <xdr:cNvPr id="180" name="Slika 179">
          <a:extLst>
            <a:ext uri="{FF2B5EF4-FFF2-40B4-BE49-F238E27FC236}">
              <a16:creationId xmlns:a16="http://schemas.microsoft.com/office/drawing/2014/main" id="{00000000-0008-0000-0200-0000B4000000}"/>
            </a:ext>
          </a:extLst>
        </xdr:cNvPr>
        <xdr:cNvPicPr>
          <a:picLocks noChangeAspect="1"/>
        </xdr:cNvPicPr>
      </xdr:nvPicPr>
      <xdr:blipFill rotWithShape="1">
        <a:blip xmlns:r="http://schemas.openxmlformats.org/officeDocument/2006/relationships" r:embed="rId6"/>
        <a:srcRect l="68028" t="28246" r="14100" b="53040"/>
        <a:stretch/>
      </xdr:blipFill>
      <xdr:spPr>
        <a:xfrm>
          <a:off x="1879600" y="369023901"/>
          <a:ext cx="895263" cy="527050"/>
        </a:xfrm>
        <a:prstGeom prst="rect">
          <a:avLst/>
        </a:prstGeom>
      </xdr:spPr>
    </xdr:pic>
    <xdr:clientData/>
  </xdr:oneCellAnchor>
  <xdr:oneCellAnchor>
    <xdr:from>
      <xdr:col>2</xdr:col>
      <xdr:colOff>1352550</xdr:colOff>
      <xdr:row>166</xdr:row>
      <xdr:rowOff>971551</xdr:rowOff>
    </xdr:from>
    <xdr:ext cx="949195" cy="558800"/>
    <xdr:pic>
      <xdr:nvPicPr>
        <xdr:cNvPr id="181" name="Slika 180">
          <a:extLst>
            <a:ext uri="{FF2B5EF4-FFF2-40B4-BE49-F238E27FC236}">
              <a16:creationId xmlns:a16="http://schemas.microsoft.com/office/drawing/2014/main" id="{00000000-0008-0000-0200-0000B5000000}"/>
            </a:ext>
          </a:extLst>
        </xdr:cNvPr>
        <xdr:cNvPicPr>
          <a:picLocks noChangeAspect="1"/>
        </xdr:cNvPicPr>
      </xdr:nvPicPr>
      <xdr:blipFill rotWithShape="1">
        <a:blip xmlns:r="http://schemas.openxmlformats.org/officeDocument/2006/relationships" r:embed="rId6"/>
        <a:srcRect l="68028" t="28246" r="14100" b="53040"/>
        <a:stretch/>
      </xdr:blipFill>
      <xdr:spPr>
        <a:xfrm>
          <a:off x="1714500" y="404574376"/>
          <a:ext cx="949195" cy="558800"/>
        </a:xfrm>
        <a:prstGeom prst="rect">
          <a:avLst/>
        </a:prstGeom>
      </xdr:spPr>
    </xdr:pic>
    <xdr:clientData/>
  </xdr:oneCellAnchor>
  <xdr:twoCellAnchor editAs="oneCell">
    <xdr:from>
      <xdr:col>2</xdr:col>
      <xdr:colOff>1555750</xdr:colOff>
      <xdr:row>178</xdr:row>
      <xdr:rowOff>346075</xdr:rowOff>
    </xdr:from>
    <xdr:to>
      <xdr:col>2</xdr:col>
      <xdr:colOff>2324100</xdr:colOff>
      <xdr:row>178</xdr:row>
      <xdr:rowOff>1114425</xdr:rowOff>
    </xdr:to>
    <xdr:pic>
      <xdr:nvPicPr>
        <xdr:cNvPr id="183" name="Slika 182" descr="https://sportnaoprema.si/wp-content/uploads/2020/07/LETVENIK-ELAN-ENOJNI-FIKSNI-260x90x12cm-www.sportnaoprema.si_.png">
          <a:extLst>
            <a:ext uri="{FF2B5EF4-FFF2-40B4-BE49-F238E27FC236}">
              <a16:creationId xmlns:a16="http://schemas.microsoft.com/office/drawing/2014/main" id="{00000000-0008-0000-0200-0000B7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917700" y="421217725"/>
          <a:ext cx="768350" cy="768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1695450</xdr:colOff>
      <xdr:row>177</xdr:row>
      <xdr:rowOff>330200</xdr:rowOff>
    </xdr:from>
    <xdr:to>
      <xdr:col>2</xdr:col>
      <xdr:colOff>2083089</xdr:colOff>
      <xdr:row>177</xdr:row>
      <xdr:rowOff>1085850</xdr:rowOff>
    </xdr:to>
    <xdr:pic>
      <xdr:nvPicPr>
        <xdr:cNvPr id="184" name="Slika 183" descr="ELAN BLAZINA FIKSNEGA LETVENIKA">
          <a:extLst>
            <a:ext uri="{FF2B5EF4-FFF2-40B4-BE49-F238E27FC236}">
              <a16:creationId xmlns:a16="http://schemas.microsoft.com/office/drawing/2014/main" id="{00000000-0008-0000-0200-0000B8000000}"/>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22078" r="26624"/>
        <a:stretch/>
      </xdr:blipFill>
      <xdr:spPr bwMode="auto">
        <a:xfrm>
          <a:off x="2057400" y="420001700"/>
          <a:ext cx="387639" cy="75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1781175</xdr:colOff>
      <xdr:row>176</xdr:row>
      <xdr:rowOff>209550</xdr:rowOff>
    </xdr:from>
    <xdr:to>
      <xdr:col>2</xdr:col>
      <xdr:colOff>2081769</xdr:colOff>
      <xdr:row>176</xdr:row>
      <xdr:rowOff>981074</xdr:rowOff>
    </xdr:to>
    <xdr:pic>
      <xdr:nvPicPr>
        <xdr:cNvPr id="188" name="Slika 187" descr="ELAN LETVENIK COLIBRI">
          <a:extLst>
            <a:ext uri="{FF2B5EF4-FFF2-40B4-BE49-F238E27FC236}">
              <a16:creationId xmlns:a16="http://schemas.microsoft.com/office/drawing/2014/main" id="{00000000-0008-0000-0200-0000BC000000}"/>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30736" r="30303"/>
        <a:stretch/>
      </xdr:blipFill>
      <xdr:spPr bwMode="auto">
        <a:xfrm>
          <a:off x="2143125" y="418823775"/>
          <a:ext cx="300594" cy="77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1714501</xdr:colOff>
      <xdr:row>47</xdr:row>
      <xdr:rowOff>975145</xdr:rowOff>
    </xdr:from>
    <xdr:to>
      <xdr:col>2</xdr:col>
      <xdr:colOff>2476500</xdr:colOff>
      <xdr:row>47</xdr:row>
      <xdr:rowOff>1924049</xdr:rowOff>
    </xdr:to>
    <xdr:pic>
      <xdr:nvPicPr>
        <xdr:cNvPr id="191" name="Slika 190">
          <a:extLst>
            <a:ext uri="{FF2B5EF4-FFF2-40B4-BE49-F238E27FC236}">
              <a16:creationId xmlns:a16="http://schemas.microsoft.com/office/drawing/2014/main" id="{00000000-0008-0000-0200-0000BF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76451" y="280610095"/>
          <a:ext cx="761999" cy="948904"/>
        </a:xfrm>
        <a:prstGeom prst="rect">
          <a:avLst/>
        </a:prstGeom>
      </xdr:spPr>
    </xdr:pic>
    <xdr:clientData/>
  </xdr:twoCellAnchor>
  <xdr:oneCellAnchor>
    <xdr:from>
      <xdr:col>2</xdr:col>
      <xdr:colOff>1714501</xdr:colOff>
      <xdr:row>87</xdr:row>
      <xdr:rowOff>975145</xdr:rowOff>
    </xdr:from>
    <xdr:ext cx="761999" cy="948904"/>
    <xdr:pic>
      <xdr:nvPicPr>
        <xdr:cNvPr id="192" name="Slika 191">
          <a:extLst>
            <a:ext uri="{FF2B5EF4-FFF2-40B4-BE49-F238E27FC236}">
              <a16:creationId xmlns:a16="http://schemas.microsoft.com/office/drawing/2014/main" id="{00000000-0008-0000-0200-0000C0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76451" y="315890695"/>
          <a:ext cx="761999" cy="948904"/>
        </a:xfrm>
        <a:prstGeom prst="rect">
          <a:avLst/>
        </a:prstGeom>
      </xdr:spPr>
    </xdr:pic>
    <xdr:clientData/>
  </xdr:oneCellAnchor>
  <xdr:oneCellAnchor>
    <xdr:from>
      <xdr:col>2</xdr:col>
      <xdr:colOff>1733551</xdr:colOff>
      <xdr:row>89</xdr:row>
      <xdr:rowOff>984670</xdr:rowOff>
    </xdr:from>
    <xdr:ext cx="761999" cy="948904"/>
    <xdr:pic>
      <xdr:nvPicPr>
        <xdr:cNvPr id="193" name="Slika 192">
          <a:extLst>
            <a:ext uri="{FF2B5EF4-FFF2-40B4-BE49-F238E27FC236}">
              <a16:creationId xmlns:a16="http://schemas.microsoft.com/office/drawing/2014/main" id="{00000000-0008-0000-0200-0000C1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95501" y="319462570"/>
          <a:ext cx="761999" cy="948904"/>
        </a:xfrm>
        <a:prstGeom prst="rect">
          <a:avLst/>
        </a:prstGeom>
      </xdr:spPr>
    </xdr:pic>
    <xdr:clientData/>
  </xdr:oneCellAnchor>
  <xdr:oneCellAnchor>
    <xdr:from>
      <xdr:col>2</xdr:col>
      <xdr:colOff>1714501</xdr:colOff>
      <xdr:row>134</xdr:row>
      <xdr:rowOff>975145</xdr:rowOff>
    </xdr:from>
    <xdr:ext cx="761999" cy="948904"/>
    <xdr:pic>
      <xdr:nvPicPr>
        <xdr:cNvPr id="194" name="Slika 193">
          <a:extLst>
            <a:ext uri="{FF2B5EF4-FFF2-40B4-BE49-F238E27FC236}">
              <a16:creationId xmlns:a16="http://schemas.microsoft.com/office/drawing/2014/main" id="{00000000-0008-0000-0200-0000C2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76451" y="367049470"/>
          <a:ext cx="761999" cy="948904"/>
        </a:xfrm>
        <a:prstGeom prst="rect">
          <a:avLst/>
        </a:prstGeom>
      </xdr:spPr>
    </xdr:pic>
    <xdr:clientData/>
  </xdr:oneCellAnchor>
  <xdr:oneCellAnchor>
    <xdr:from>
      <xdr:col>2</xdr:col>
      <xdr:colOff>1714501</xdr:colOff>
      <xdr:row>165</xdr:row>
      <xdr:rowOff>975145</xdr:rowOff>
    </xdr:from>
    <xdr:ext cx="761999" cy="948904"/>
    <xdr:pic>
      <xdr:nvPicPr>
        <xdr:cNvPr id="195" name="Slika 194">
          <a:extLst>
            <a:ext uri="{FF2B5EF4-FFF2-40B4-BE49-F238E27FC236}">
              <a16:creationId xmlns:a16="http://schemas.microsoft.com/office/drawing/2014/main" id="{00000000-0008-0000-0200-0000C3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76451" y="402634870"/>
          <a:ext cx="761999" cy="948904"/>
        </a:xfrm>
        <a:prstGeom prst="rect">
          <a:avLst/>
        </a:prstGeom>
      </xdr:spPr>
    </xdr:pic>
    <xdr:clientData/>
  </xdr:oneCellAnchor>
  <xdr:oneCellAnchor>
    <xdr:from>
      <xdr:col>2</xdr:col>
      <xdr:colOff>1460500</xdr:colOff>
      <xdr:row>168</xdr:row>
      <xdr:rowOff>1066800</xdr:rowOff>
    </xdr:from>
    <xdr:ext cx="949195" cy="558800"/>
    <xdr:pic>
      <xdr:nvPicPr>
        <xdr:cNvPr id="197" name="Slika 196">
          <a:extLst>
            <a:ext uri="{FF2B5EF4-FFF2-40B4-BE49-F238E27FC236}">
              <a16:creationId xmlns:a16="http://schemas.microsoft.com/office/drawing/2014/main" id="{00000000-0008-0000-0200-0000C5000000}"/>
            </a:ext>
          </a:extLst>
        </xdr:cNvPr>
        <xdr:cNvPicPr>
          <a:picLocks noChangeAspect="1"/>
        </xdr:cNvPicPr>
      </xdr:nvPicPr>
      <xdr:blipFill rotWithShape="1">
        <a:blip xmlns:r="http://schemas.openxmlformats.org/officeDocument/2006/relationships" r:embed="rId6"/>
        <a:srcRect l="68028" t="28246" r="14100" b="53040"/>
        <a:stretch/>
      </xdr:blipFill>
      <xdr:spPr>
        <a:xfrm>
          <a:off x="1822450" y="411851475"/>
          <a:ext cx="949195" cy="558800"/>
        </a:xfrm>
        <a:prstGeom prst="rect">
          <a:avLst/>
        </a:prstGeom>
      </xdr:spPr>
    </xdr:pic>
    <xdr:clientData/>
  </xdr:oneCellAnchor>
  <xdr:oneCellAnchor>
    <xdr:from>
      <xdr:col>2</xdr:col>
      <xdr:colOff>1714501</xdr:colOff>
      <xdr:row>167</xdr:row>
      <xdr:rowOff>975145</xdr:rowOff>
    </xdr:from>
    <xdr:ext cx="761999" cy="948904"/>
    <xdr:pic>
      <xdr:nvPicPr>
        <xdr:cNvPr id="198" name="Slika 197">
          <a:extLst>
            <a:ext uri="{FF2B5EF4-FFF2-40B4-BE49-F238E27FC236}">
              <a16:creationId xmlns:a16="http://schemas.microsoft.com/office/drawing/2014/main" id="{00000000-0008-0000-0200-0000C6000000}"/>
            </a:ext>
          </a:extLst>
        </xdr:cNvPr>
        <xdr:cNvPicPr>
          <a:picLocks noChangeAspect="1"/>
        </xdr:cNvPicPr>
      </xdr:nvPicPr>
      <xdr:blipFill rotWithShape="1">
        <a:blip xmlns:r="http://schemas.openxmlformats.org/officeDocument/2006/relationships" r:embed="rId46"/>
        <a:srcRect l="39605" t="19939" r="37764" b="29960"/>
        <a:stretch/>
      </xdr:blipFill>
      <xdr:spPr>
        <a:xfrm>
          <a:off x="2076451" y="409797670"/>
          <a:ext cx="761999" cy="948904"/>
        </a:xfrm>
        <a:prstGeom prst="rect">
          <a:avLst/>
        </a:prstGeom>
      </xdr:spPr>
    </xdr:pic>
    <xdr:clientData/>
  </xdr:oneCellAnchor>
  <xdr:oneCellAnchor>
    <xdr:from>
      <xdr:col>2</xdr:col>
      <xdr:colOff>1533525</xdr:colOff>
      <xdr:row>11</xdr:row>
      <xdr:rowOff>3095626</xdr:rowOff>
    </xdr:from>
    <xdr:ext cx="969818" cy="1028700"/>
    <xdr:pic>
      <xdr:nvPicPr>
        <xdr:cNvPr id="201" name="Slika 200">
          <a:extLst>
            <a:ext uri="{FF2B5EF4-FFF2-40B4-BE49-F238E27FC236}">
              <a16:creationId xmlns:a16="http://schemas.microsoft.com/office/drawing/2014/main" id="{00000000-0008-0000-0200-0000C9000000}"/>
            </a:ext>
          </a:extLst>
        </xdr:cNvPr>
        <xdr:cNvPicPr>
          <a:picLocks noChangeAspect="1"/>
        </xdr:cNvPicPr>
      </xdr:nvPicPr>
      <xdr:blipFill>
        <a:blip xmlns:r="http://schemas.openxmlformats.org/officeDocument/2006/relationships" r:embed="rId47"/>
        <a:stretch>
          <a:fillRect/>
        </a:stretch>
      </xdr:blipFill>
      <xdr:spPr>
        <a:xfrm>
          <a:off x="1895475" y="194662426"/>
          <a:ext cx="969818" cy="1028700"/>
        </a:xfrm>
        <a:prstGeom prst="rect">
          <a:avLst/>
        </a:prstGeom>
      </xdr:spPr>
    </xdr:pic>
    <xdr:clientData/>
  </xdr:oneCellAnchor>
  <xdr:oneCellAnchor>
    <xdr:from>
      <xdr:col>2</xdr:col>
      <xdr:colOff>1533525</xdr:colOff>
      <xdr:row>59</xdr:row>
      <xdr:rowOff>3095626</xdr:rowOff>
    </xdr:from>
    <xdr:ext cx="969818" cy="1028700"/>
    <xdr:pic>
      <xdr:nvPicPr>
        <xdr:cNvPr id="203" name="Slika 202">
          <a:extLst>
            <a:ext uri="{FF2B5EF4-FFF2-40B4-BE49-F238E27FC236}">
              <a16:creationId xmlns:a16="http://schemas.microsoft.com/office/drawing/2014/main" id="{00000000-0008-0000-0200-0000CB000000}"/>
            </a:ext>
          </a:extLst>
        </xdr:cNvPr>
        <xdr:cNvPicPr>
          <a:picLocks noChangeAspect="1"/>
        </xdr:cNvPicPr>
      </xdr:nvPicPr>
      <xdr:blipFill>
        <a:blip xmlns:r="http://schemas.openxmlformats.org/officeDocument/2006/relationships" r:embed="rId47"/>
        <a:stretch>
          <a:fillRect/>
        </a:stretch>
      </xdr:blipFill>
      <xdr:spPr>
        <a:xfrm>
          <a:off x="1895475" y="8677276"/>
          <a:ext cx="969818" cy="1028700"/>
        </a:xfrm>
        <a:prstGeom prst="rect">
          <a:avLst/>
        </a:prstGeom>
      </xdr:spPr>
    </xdr:pic>
    <xdr:clientData/>
  </xdr:oneCellAnchor>
  <xdr:twoCellAnchor editAs="oneCell">
    <xdr:from>
      <xdr:col>2</xdr:col>
      <xdr:colOff>1181100</xdr:colOff>
      <xdr:row>214</xdr:row>
      <xdr:rowOff>47625</xdr:rowOff>
    </xdr:from>
    <xdr:to>
      <xdr:col>2</xdr:col>
      <xdr:colOff>2661645</xdr:colOff>
      <xdr:row>214</xdr:row>
      <xdr:rowOff>1524000</xdr:rowOff>
    </xdr:to>
    <xdr:pic>
      <xdr:nvPicPr>
        <xdr:cNvPr id="3" name="Slika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419225" y="219370275"/>
          <a:ext cx="1480545"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1085850</xdr:colOff>
      <xdr:row>215</xdr:row>
      <xdr:rowOff>3809999</xdr:rowOff>
    </xdr:from>
    <xdr:to>
      <xdr:col>2</xdr:col>
      <xdr:colOff>2657475</xdr:colOff>
      <xdr:row>215</xdr:row>
      <xdr:rowOff>5076824</xdr:rowOff>
    </xdr:to>
    <xdr:pic>
      <xdr:nvPicPr>
        <xdr:cNvPr id="4" name="Slika 3">
          <a:extLst>
            <a:ext uri="{FF2B5EF4-FFF2-40B4-BE49-F238E27FC236}">
              <a16:creationId xmlns:a16="http://schemas.microsoft.com/office/drawing/2014/main" id="{00000000-0008-0000-0200-000004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12763" b="6403"/>
        <a:stretch/>
      </xdr:blipFill>
      <xdr:spPr bwMode="auto">
        <a:xfrm>
          <a:off x="1323975" y="229990649"/>
          <a:ext cx="1571625"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1314450</xdr:colOff>
      <xdr:row>216</xdr:row>
      <xdr:rowOff>3686175</xdr:rowOff>
    </xdr:from>
    <xdr:to>
      <xdr:col>2</xdr:col>
      <xdr:colOff>2552700</xdr:colOff>
      <xdr:row>216</xdr:row>
      <xdr:rowOff>4543425</xdr:rowOff>
    </xdr:to>
    <xdr:pic>
      <xdr:nvPicPr>
        <xdr:cNvPr id="5" name="Slika 4">
          <a:extLst>
            <a:ext uri="{FF2B5EF4-FFF2-40B4-BE49-F238E27FC236}">
              <a16:creationId xmlns:a16="http://schemas.microsoft.com/office/drawing/2014/main" id="{00000000-0008-0000-0200-000005000000}"/>
            </a:ext>
          </a:extLst>
        </xdr:cNvPr>
        <xdr:cNvPicPr>
          <a:picLocks noChangeAspect="1" noChangeArrowheads="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t="16971" b="13602"/>
        <a:stretch/>
      </xdr:blipFill>
      <xdr:spPr bwMode="auto">
        <a:xfrm>
          <a:off x="1552575" y="235067475"/>
          <a:ext cx="12382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1428750</xdr:colOff>
      <xdr:row>217</xdr:row>
      <xdr:rowOff>2562226</xdr:rowOff>
    </xdr:from>
    <xdr:to>
      <xdr:col>2</xdr:col>
      <xdr:colOff>2865420</xdr:colOff>
      <xdr:row>217</xdr:row>
      <xdr:rowOff>3533775</xdr:rowOff>
    </xdr:to>
    <xdr:pic>
      <xdr:nvPicPr>
        <xdr:cNvPr id="8" name="Slika 7">
          <a:extLst>
            <a:ext uri="{FF2B5EF4-FFF2-40B4-BE49-F238E27FC236}">
              <a16:creationId xmlns:a16="http://schemas.microsoft.com/office/drawing/2014/main" id="{00000000-0008-0000-0200-000008000000}"/>
            </a:ext>
          </a:extLst>
        </xdr:cNvPr>
        <xdr:cNvPicPr>
          <a:picLocks noChangeAspect="1" noChangeArrowheads="1"/>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t="14025" b="12460"/>
        <a:stretch/>
      </xdr:blipFill>
      <xdr:spPr bwMode="auto">
        <a:xfrm>
          <a:off x="1666875" y="233343451"/>
          <a:ext cx="1436670"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1314450</xdr:colOff>
      <xdr:row>218</xdr:row>
      <xdr:rowOff>3295651</xdr:rowOff>
    </xdr:from>
    <xdr:to>
      <xdr:col>2</xdr:col>
      <xdr:colOff>2819400</xdr:colOff>
      <xdr:row>218</xdr:row>
      <xdr:rowOff>4337539</xdr:rowOff>
    </xdr:to>
    <xdr:pic>
      <xdr:nvPicPr>
        <xdr:cNvPr id="9" name="Slika 8">
          <a:extLst>
            <a:ext uri="{FF2B5EF4-FFF2-40B4-BE49-F238E27FC236}">
              <a16:creationId xmlns:a16="http://schemas.microsoft.com/office/drawing/2014/main" id="{00000000-0008-0000-0200-000009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t="16530" b="14043"/>
        <a:stretch/>
      </xdr:blipFill>
      <xdr:spPr bwMode="auto">
        <a:xfrm>
          <a:off x="1552575" y="237686851"/>
          <a:ext cx="1504950" cy="1041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1371600</xdr:colOff>
      <xdr:row>219</xdr:row>
      <xdr:rowOff>2324100</xdr:rowOff>
    </xdr:from>
    <xdr:to>
      <xdr:col>2</xdr:col>
      <xdr:colOff>2533226</xdr:colOff>
      <xdr:row>219</xdr:row>
      <xdr:rowOff>3485726</xdr:rowOff>
    </xdr:to>
    <xdr:pic>
      <xdr:nvPicPr>
        <xdr:cNvPr id="10" name="Slika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53"/>
        <a:stretch>
          <a:fillRect/>
        </a:stretch>
      </xdr:blipFill>
      <xdr:spPr>
        <a:xfrm>
          <a:off x="1609725" y="241134900"/>
          <a:ext cx="1161626" cy="1161626"/>
        </a:xfrm>
        <a:prstGeom prst="rect">
          <a:avLst/>
        </a:prstGeom>
      </xdr:spPr>
    </xdr:pic>
    <xdr:clientData/>
  </xdr:twoCellAnchor>
  <xdr:twoCellAnchor editAs="oneCell">
    <xdr:from>
      <xdr:col>2</xdr:col>
      <xdr:colOff>1428750</xdr:colOff>
      <xdr:row>220</xdr:row>
      <xdr:rowOff>2133600</xdr:rowOff>
    </xdr:from>
    <xdr:to>
      <xdr:col>2</xdr:col>
      <xdr:colOff>2514600</xdr:colOff>
      <xdr:row>220</xdr:row>
      <xdr:rowOff>3019426</xdr:rowOff>
    </xdr:to>
    <xdr:pic>
      <xdr:nvPicPr>
        <xdr:cNvPr id="11" name="Slika 10">
          <a:extLst>
            <a:ext uri="{FF2B5EF4-FFF2-40B4-BE49-F238E27FC236}">
              <a16:creationId xmlns:a16="http://schemas.microsoft.com/office/drawing/2014/main" id="{00000000-0008-0000-0200-00000B000000}"/>
            </a:ext>
          </a:extLst>
        </xdr:cNvPr>
        <xdr:cNvPicPr>
          <a:picLocks noChangeAspect="1" noChangeArrowheads="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7917" b="10273"/>
        <a:stretch/>
      </xdr:blipFill>
      <xdr:spPr bwMode="auto">
        <a:xfrm>
          <a:off x="1666875" y="244449600"/>
          <a:ext cx="1085850" cy="88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1619251</xdr:colOff>
      <xdr:row>222</xdr:row>
      <xdr:rowOff>1232778</xdr:rowOff>
    </xdr:from>
    <xdr:to>
      <xdr:col>2</xdr:col>
      <xdr:colOff>2247901</xdr:colOff>
      <xdr:row>222</xdr:row>
      <xdr:rowOff>1978464</xdr:rowOff>
    </xdr:to>
    <xdr:pic>
      <xdr:nvPicPr>
        <xdr:cNvPr id="12" name="Slika 11" descr="Slika, ki vsebuje besede oblikovanje&#10;&#10;Opis je samodejno ustvarjen z nizko stopnjo zanesljivosti">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55"/>
        <a:stretch>
          <a:fillRect/>
        </a:stretch>
      </xdr:blipFill>
      <xdr:spPr>
        <a:xfrm>
          <a:off x="1857376" y="247739778"/>
          <a:ext cx="628650" cy="745686"/>
        </a:xfrm>
        <a:prstGeom prst="rect">
          <a:avLst/>
        </a:prstGeom>
      </xdr:spPr>
    </xdr:pic>
    <xdr:clientData/>
  </xdr:twoCellAnchor>
  <xdr:twoCellAnchor editAs="oneCell">
    <xdr:from>
      <xdr:col>2</xdr:col>
      <xdr:colOff>1295400</xdr:colOff>
      <xdr:row>226</xdr:row>
      <xdr:rowOff>3609975</xdr:rowOff>
    </xdr:from>
    <xdr:to>
      <xdr:col>2</xdr:col>
      <xdr:colOff>2524125</xdr:colOff>
      <xdr:row>226</xdr:row>
      <xdr:rowOff>4835239</xdr:rowOff>
    </xdr:to>
    <xdr:pic>
      <xdr:nvPicPr>
        <xdr:cNvPr id="13" name="Slika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533525" y="263518650"/>
          <a:ext cx="1228725" cy="1225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1381125</xdr:colOff>
      <xdr:row>227</xdr:row>
      <xdr:rowOff>3505200</xdr:rowOff>
    </xdr:from>
    <xdr:to>
      <xdr:col>2</xdr:col>
      <xdr:colOff>2565562</xdr:colOff>
      <xdr:row>227</xdr:row>
      <xdr:rowOff>4686300</xdr:rowOff>
    </xdr:to>
    <xdr:pic>
      <xdr:nvPicPr>
        <xdr:cNvPr id="14" name="Slika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619250" y="268319250"/>
          <a:ext cx="1184437"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1371600</xdr:colOff>
      <xdr:row>228</xdr:row>
      <xdr:rowOff>3914775</xdr:rowOff>
    </xdr:from>
    <xdr:to>
      <xdr:col>2</xdr:col>
      <xdr:colOff>2854409</xdr:colOff>
      <xdr:row>228</xdr:row>
      <xdr:rowOff>4991100</xdr:rowOff>
    </xdr:to>
    <xdr:pic>
      <xdr:nvPicPr>
        <xdr:cNvPr id="23" name="Slika 22" descr="Slika, ki vsebuje besede pohištvo, pisalna miza, oblikovanje, zaprt prostor&#10;&#10;Opis je samodejno ustvarjen">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58"/>
        <a:stretch>
          <a:fillRect/>
        </a:stretch>
      </xdr:blipFill>
      <xdr:spPr>
        <a:xfrm>
          <a:off x="1609725" y="273481800"/>
          <a:ext cx="1482809" cy="1076325"/>
        </a:xfrm>
        <a:prstGeom prst="rect">
          <a:avLst/>
        </a:prstGeom>
      </xdr:spPr>
    </xdr:pic>
    <xdr:clientData/>
  </xdr:twoCellAnchor>
  <xdr:twoCellAnchor editAs="oneCell">
    <xdr:from>
      <xdr:col>2</xdr:col>
      <xdr:colOff>1381125</xdr:colOff>
      <xdr:row>229</xdr:row>
      <xdr:rowOff>3162300</xdr:rowOff>
    </xdr:from>
    <xdr:to>
      <xdr:col>2</xdr:col>
      <xdr:colOff>2594217</xdr:colOff>
      <xdr:row>229</xdr:row>
      <xdr:rowOff>4143375</xdr:rowOff>
    </xdr:to>
    <xdr:pic>
      <xdr:nvPicPr>
        <xdr:cNvPr id="24" name="Slika 23">
          <a:extLst>
            <a:ext uri="{FF2B5EF4-FFF2-40B4-BE49-F238E27FC236}">
              <a16:creationId xmlns:a16="http://schemas.microsoft.com/office/drawing/2014/main" id="{00000000-0008-0000-0200-000018000000}"/>
            </a:ext>
          </a:extLst>
        </xdr:cNvPr>
        <xdr:cNvPicPr>
          <a:picLocks noChangeAspect="1" noChangeArrowheads="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t="10236" b="8661"/>
        <a:stretch/>
      </xdr:blipFill>
      <xdr:spPr bwMode="auto">
        <a:xfrm>
          <a:off x="1619250" y="277825200"/>
          <a:ext cx="1213092"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1514475</xdr:colOff>
      <xdr:row>230</xdr:row>
      <xdr:rowOff>2762251</xdr:rowOff>
    </xdr:from>
    <xdr:to>
      <xdr:col>2</xdr:col>
      <xdr:colOff>2676909</xdr:colOff>
      <xdr:row>230</xdr:row>
      <xdr:rowOff>3724275</xdr:rowOff>
    </xdr:to>
    <xdr:pic>
      <xdr:nvPicPr>
        <xdr:cNvPr id="25" name="Slika 24">
          <a:extLst>
            <a:ext uri="{FF2B5EF4-FFF2-40B4-BE49-F238E27FC236}">
              <a16:creationId xmlns:a16="http://schemas.microsoft.com/office/drawing/2014/main" id="{00000000-0008-0000-0200-000019000000}"/>
            </a:ext>
          </a:extLst>
        </xdr:cNvPr>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9523" b="7483"/>
        <a:stretch/>
      </xdr:blipFill>
      <xdr:spPr bwMode="auto">
        <a:xfrm>
          <a:off x="1752600" y="281654251"/>
          <a:ext cx="1162434" cy="962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1533525</xdr:colOff>
      <xdr:row>231</xdr:row>
      <xdr:rowOff>2171701</xdr:rowOff>
    </xdr:from>
    <xdr:to>
      <xdr:col>2</xdr:col>
      <xdr:colOff>2647950</xdr:colOff>
      <xdr:row>231</xdr:row>
      <xdr:rowOff>3067675</xdr:rowOff>
    </xdr:to>
    <xdr:pic>
      <xdr:nvPicPr>
        <xdr:cNvPr id="27" name="Slika 26">
          <a:extLst>
            <a:ext uri="{FF2B5EF4-FFF2-40B4-BE49-F238E27FC236}">
              <a16:creationId xmlns:a16="http://schemas.microsoft.com/office/drawing/2014/main" id="{00000000-0008-0000-0200-00001B000000}"/>
            </a:ext>
          </a:extLst>
        </xdr:cNvPr>
        <xdr:cNvPicPr>
          <a:picLocks noChangeAspect="1" noChangeArrowheads="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8750" b="10625"/>
        <a:stretch/>
      </xdr:blipFill>
      <xdr:spPr bwMode="auto">
        <a:xfrm>
          <a:off x="1771650" y="284883226"/>
          <a:ext cx="1114425" cy="895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1600200</xdr:colOff>
      <xdr:row>232</xdr:row>
      <xdr:rowOff>1381126</xdr:rowOff>
    </xdr:from>
    <xdr:to>
      <xdr:col>2</xdr:col>
      <xdr:colOff>2428875</xdr:colOff>
      <xdr:row>232</xdr:row>
      <xdr:rowOff>2116046</xdr:rowOff>
    </xdr:to>
    <xdr:pic>
      <xdr:nvPicPr>
        <xdr:cNvPr id="28" name="Slika 27" descr="Slika, ki vsebuje besede posoda, valj, steklo, prozorni material&#10;&#10;Opis je samodejno ustvarjen">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61"/>
        <a:stretch>
          <a:fillRect/>
        </a:stretch>
      </xdr:blipFill>
      <xdr:spPr>
        <a:xfrm>
          <a:off x="1838325" y="287283526"/>
          <a:ext cx="828675" cy="734920"/>
        </a:xfrm>
        <a:prstGeom prst="rect">
          <a:avLst/>
        </a:prstGeom>
      </xdr:spPr>
    </xdr:pic>
    <xdr:clientData/>
  </xdr:twoCellAnchor>
  <xdr:twoCellAnchor editAs="oneCell">
    <xdr:from>
      <xdr:col>2</xdr:col>
      <xdr:colOff>1352550</xdr:colOff>
      <xdr:row>237</xdr:row>
      <xdr:rowOff>3629025</xdr:rowOff>
    </xdr:from>
    <xdr:to>
      <xdr:col>2</xdr:col>
      <xdr:colOff>2505075</xdr:colOff>
      <xdr:row>237</xdr:row>
      <xdr:rowOff>4778304</xdr:rowOff>
    </xdr:to>
    <xdr:pic>
      <xdr:nvPicPr>
        <xdr:cNvPr id="29" name="Slika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590675" y="292236525"/>
          <a:ext cx="1152525" cy="1149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1371601</xdr:colOff>
      <xdr:row>238</xdr:row>
      <xdr:rowOff>3886201</xdr:rowOff>
    </xdr:from>
    <xdr:to>
      <xdr:col>2</xdr:col>
      <xdr:colOff>2724151</xdr:colOff>
      <xdr:row>238</xdr:row>
      <xdr:rowOff>4867975</xdr:rowOff>
    </xdr:to>
    <xdr:pic>
      <xdr:nvPicPr>
        <xdr:cNvPr id="30" name="Slika 29" descr="Slika, ki vsebuje besede pohištvo, pisalna miza, oblikovanje, zaprt prostor&#10;&#10;Opis je samodejno ustvarjen">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58"/>
        <a:stretch>
          <a:fillRect/>
        </a:stretch>
      </xdr:blipFill>
      <xdr:spPr>
        <a:xfrm>
          <a:off x="1609726" y="297351451"/>
          <a:ext cx="1352550" cy="981774"/>
        </a:xfrm>
        <a:prstGeom prst="rect">
          <a:avLst/>
        </a:prstGeom>
      </xdr:spPr>
    </xdr:pic>
    <xdr:clientData/>
  </xdr:twoCellAnchor>
  <xdr:twoCellAnchor editAs="oneCell">
    <xdr:from>
      <xdr:col>2</xdr:col>
      <xdr:colOff>1419225</xdr:colOff>
      <xdr:row>239</xdr:row>
      <xdr:rowOff>3467100</xdr:rowOff>
    </xdr:from>
    <xdr:to>
      <xdr:col>2</xdr:col>
      <xdr:colOff>2428875</xdr:colOff>
      <xdr:row>239</xdr:row>
      <xdr:rowOff>4473905</xdr:rowOff>
    </xdr:to>
    <xdr:pic>
      <xdr:nvPicPr>
        <xdr:cNvPr id="31" name="Slika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657350" y="301885350"/>
          <a:ext cx="1009650" cy="1006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1400176</xdr:colOff>
      <xdr:row>240</xdr:row>
      <xdr:rowOff>3086100</xdr:rowOff>
    </xdr:from>
    <xdr:to>
      <xdr:col>2</xdr:col>
      <xdr:colOff>2668772</xdr:colOff>
      <xdr:row>240</xdr:row>
      <xdr:rowOff>4114800</xdr:rowOff>
    </xdr:to>
    <xdr:pic>
      <xdr:nvPicPr>
        <xdr:cNvPr id="32" name="Slika 31">
          <a:extLst>
            <a:ext uri="{FF2B5EF4-FFF2-40B4-BE49-F238E27FC236}">
              <a16:creationId xmlns:a16="http://schemas.microsoft.com/office/drawing/2014/main" id="{00000000-0008-0000-0200-000020000000}"/>
            </a:ext>
          </a:extLst>
        </xdr:cNvPr>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0989" b="7692"/>
        <a:stretch/>
      </xdr:blipFill>
      <xdr:spPr bwMode="auto">
        <a:xfrm>
          <a:off x="1638301" y="305981100"/>
          <a:ext cx="1268596"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1485900</xdr:colOff>
      <xdr:row>241</xdr:row>
      <xdr:rowOff>2505076</xdr:rowOff>
    </xdr:from>
    <xdr:to>
      <xdr:col>2</xdr:col>
      <xdr:colOff>2628417</xdr:colOff>
      <xdr:row>241</xdr:row>
      <xdr:rowOff>3486150</xdr:rowOff>
    </xdr:to>
    <xdr:pic>
      <xdr:nvPicPr>
        <xdr:cNvPr id="33" name="Slika 32">
          <a:extLst>
            <a:ext uri="{FF2B5EF4-FFF2-40B4-BE49-F238E27FC236}">
              <a16:creationId xmlns:a16="http://schemas.microsoft.com/office/drawing/2014/main" id="{00000000-0008-0000-0200-000021000000}"/>
            </a:ext>
          </a:extLst>
        </xdr:cNvPr>
        <xdr:cNvPicPr>
          <a:picLocks noChangeAspect="1" noChangeArrowheads="1"/>
        </xdr:cNvPicPr>
      </xdr:nvPicPr>
      <xdr:blipFill rotWithShape="1">
        <a:blip xmlns:r="http://schemas.openxmlformats.org/officeDocument/2006/relationships" r:embed="rId63" cstate="print">
          <a:extLst>
            <a:ext uri="{28A0092B-C50C-407E-A947-70E740481C1C}">
              <a14:useLocalDpi xmlns:a14="http://schemas.microsoft.com/office/drawing/2010/main" val="0"/>
            </a:ext>
          </a:extLst>
        </a:blip>
        <a:srcRect t="7630" b="6257"/>
        <a:stretch/>
      </xdr:blipFill>
      <xdr:spPr bwMode="auto">
        <a:xfrm>
          <a:off x="1724025" y="309581551"/>
          <a:ext cx="1142517" cy="981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1628775</xdr:colOff>
      <xdr:row>242</xdr:row>
      <xdr:rowOff>2105025</xdr:rowOff>
    </xdr:from>
    <xdr:to>
      <xdr:col>2</xdr:col>
      <xdr:colOff>2505075</xdr:colOff>
      <xdr:row>242</xdr:row>
      <xdr:rowOff>2978856</xdr:rowOff>
    </xdr:to>
    <xdr:pic>
      <xdr:nvPicPr>
        <xdr:cNvPr id="51" name="Slika 50">
          <a:extLst>
            <a:ext uri="{FF2B5EF4-FFF2-40B4-BE49-F238E27FC236}">
              <a16:creationId xmlns:a16="http://schemas.microsoft.com/office/drawing/2014/main" id="{00000000-0008-0000-0200-000033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866900" y="312696225"/>
          <a:ext cx="876300" cy="873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1609726</xdr:colOff>
      <xdr:row>243</xdr:row>
      <xdr:rowOff>1371601</xdr:rowOff>
    </xdr:from>
    <xdr:to>
      <xdr:col>2</xdr:col>
      <xdr:colOff>2511896</xdr:colOff>
      <xdr:row>243</xdr:row>
      <xdr:rowOff>2171701</xdr:rowOff>
    </xdr:to>
    <xdr:pic>
      <xdr:nvPicPr>
        <xdr:cNvPr id="52" name="Slika 51" descr="Slika, ki vsebuje besede posoda, valj, steklo, prozorni material&#10;&#10;Opis je samodejno ustvarjen">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61"/>
        <a:stretch>
          <a:fillRect/>
        </a:stretch>
      </xdr:blipFill>
      <xdr:spPr>
        <a:xfrm>
          <a:off x="1847851" y="314953651"/>
          <a:ext cx="902170" cy="800100"/>
        </a:xfrm>
        <a:prstGeom prst="rect">
          <a:avLst/>
        </a:prstGeom>
      </xdr:spPr>
    </xdr:pic>
    <xdr:clientData/>
  </xdr:twoCellAnchor>
  <xdr:twoCellAnchor editAs="oneCell">
    <xdr:from>
      <xdr:col>2</xdr:col>
      <xdr:colOff>1257300</xdr:colOff>
      <xdr:row>247</xdr:row>
      <xdr:rowOff>3714751</xdr:rowOff>
    </xdr:from>
    <xdr:to>
      <xdr:col>2</xdr:col>
      <xdr:colOff>2621461</xdr:colOff>
      <xdr:row>247</xdr:row>
      <xdr:rowOff>4686300</xdr:rowOff>
    </xdr:to>
    <xdr:pic>
      <xdr:nvPicPr>
        <xdr:cNvPr id="53" name="Slika 52">
          <a:extLst>
            <a:ext uri="{FF2B5EF4-FFF2-40B4-BE49-F238E27FC236}">
              <a16:creationId xmlns:a16="http://schemas.microsoft.com/office/drawing/2014/main" id="{00000000-0008-0000-0200-000035000000}"/>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t="14675" b="13904"/>
        <a:stretch/>
      </xdr:blipFill>
      <xdr:spPr bwMode="auto">
        <a:xfrm>
          <a:off x="1495425" y="320125726"/>
          <a:ext cx="1364161" cy="97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1428751</xdr:colOff>
      <xdr:row>248</xdr:row>
      <xdr:rowOff>3914776</xdr:rowOff>
    </xdr:from>
    <xdr:to>
      <xdr:col>2</xdr:col>
      <xdr:colOff>2571751</xdr:colOff>
      <xdr:row>248</xdr:row>
      <xdr:rowOff>4744444</xdr:rowOff>
    </xdr:to>
    <xdr:pic>
      <xdr:nvPicPr>
        <xdr:cNvPr id="56" name="Slika 55" descr="Slika, ki vsebuje besede pohištvo, pisalna miza, oblikovanje, zaprt prostor&#10;&#10;Opis je samodejno ustvarjen">
          <a:extLst>
            <a:ext uri="{FF2B5EF4-FFF2-40B4-BE49-F238E27FC236}">
              <a16:creationId xmlns:a16="http://schemas.microsoft.com/office/drawing/2014/main" id="{00000000-0008-0000-0200-000038000000}"/>
            </a:ext>
          </a:extLst>
        </xdr:cNvPr>
        <xdr:cNvPicPr>
          <a:picLocks noChangeAspect="1"/>
        </xdr:cNvPicPr>
      </xdr:nvPicPr>
      <xdr:blipFill>
        <a:blip xmlns:r="http://schemas.openxmlformats.org/officeDocument/2006/relationships" r:embed="rId58"/>
        <a:stretch>
          <a:fillRect/>
        </a:stretch>
      </xdr:blipFill>
      <xdr:spPr>
        <a:xfrm>
          <a:off x="1666876" y="325097776"/>
          <a:ext cx="1143000" cy="829668"/>
        </a:xfrm>
        <a:prstGeom prst="rect">
          <a:avLst/>
        </a:prstGeom>
      </xdr:spPr>
    </xdr:pic>
    <xdr:clientData/>
  </xdr:twoCellAnchor>
  <xdr:twoCellAnchor editAs="oneCell">
    <xdr:from>
      <xdr:col>2</xdr:col>
      <xdr:colOff>1476376</xdr:colOff>
      <xdr:row>249</xdr:row>
      <xdr:rowOff>2733675</xdr:rowOff>
    </xdr:from>
    <xdr:to>
      <xdr:col>2</xdr:col>
      <xdr:colOff>2662927</xdr:colOff>
      <xdr:row>249</xdr:row>
      <xdr:rowOff>3810000</xdr:rowOff>
    </xdr:to>
    <xdr:pic>
      <xdr:nvPicPr>
        <xdr:cNvPr id="57" name="Slika 56">
          <a:extLst>
            <a:ext uri="{FF2B5EF4-FFF2-40B4-BE49-F238E27FC236}">
              <a16:creationId xmlns:a16="http://schemas.microsoft.com/office/drawing/2014/main" id="{00000000-0008-0000-0200-000039000000}"/>
            </a:ext>
          </a:extLst>
        </xdr:cNvPr>
        <xdr:cNvPicPr>
          <a:picLocks noChangeAspect="1" noChangeArrowheads="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t="10028" r="8500" b="6739"/>
        <a:stretch/>
      </xdr:blipFill>
      <xdr:spPr bwMode="auto">
        <a:xfrm>
          <a:off x="1714501" y="328755375"/>
          <a:ext cx="1186551"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1562100</xdr:colOff>
      <xdr:row>250</xdr:row>
      <xdr:rowOff>2543176</xdr:rowOff>
    </xdr:from>
    <xdr:to>
      <xdr:col>2</xdr:col>
      <xdr:colOff>2543175</xdr:colOff>
      <xdr:row>250</xdr:row>
      <xdr:rowOff>3537972</xdr:rowOff>
    </xdr:to>
    <xdr:pic>
      <xdr:nvPicPr>
        <xdr:cNvPr id="59" name="Slika 58">
          <a:extLst>
            <a:ext uri="{FF2B5EF4-FFF2-40B4-BE49-F238E27FC236}">
              <a16:creationId xmlns:a16="http://schemas.microsoft.com/office/drawing/2014/main" id="{00000000-0008-0000-0200-00003B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800225" y="332422501"/>
          <a:ext cx="981075" cy="994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1600200</xdr:colOff>
      <xdr:row>251</xdr:row>
      <xdr:rowOff>2314575</xdr:rowOff>
    </xdr:from>
    <xdr:to>
      <xdr:col>2</xdr:col>
      <xdr:colOff>2507631</xdr:colOff>
      <xdr:row>251</xdr:row>
      <xdr:rowOff>3219450</xdr:rowOff>
    </xdr:to>
    <xdr:pic>
      <xdr:nvPicPr>
        <xdr:cNvPr id="60" name="Slika 59">
          <a:extLst>
            <a:ext uri="{FF2B5EF4-FFF2-40B4-BE49-F238E27FC236}">
              <a16:creationId xmlns:a16="http://schemas.microsoft.com/office/drawing/2014/main" id="{00000000-0008-0000-0200-00003C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838325" y="335822925"/>
          <a:ext cx="907431"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1257300</xdr:colOff>
      <xdr:row>253</xdr:row>
      <xdr:rowOff>1971675</xdr:rowOff>
    </xdr:from>
    <xdr:to>
      <xdr:col>2</xdr:col>
      <xdr:colOff>2432185</xdr:colOff>
      <xdr:row>254</xdr:row>
      <xdr:rowOff>0</xdr:rowOff>
    </xdr:to>
    <xdr:pic>
      <xdr:nvPicPr>
        <xdr:cNvPr id="61" name="Slika 60">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495425" y="338728050"/>
          <a:ext cx="117488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1476375</xdr:colOff>
      <xdr:row>253</xdr:row>
      <xdr:rowOff>2457450</xdr:rowOff>
    </xdr:from>
    <xdr:to>
      <xdr:col>2</xdr:col>
      <xdr:colOff>2495549</xdr:colOff>
      <xdr:row>253</xdr:row>
      <xdr:rowOff>3038475</xdr:rowOff>
    </xdr:to>
    <xdr:pic>
      <xdr:nvPicPr>
        <xdr:cNvPr id="62" name="Slika 61">
          <a:extLst>
            <a:ext uri="{FF2B5EF4-FFF2-40B4-BE49-F238E27FC236}">
              <a16:creationId xmlns:a16="http://schemas.microsoft.com/office/drawing/2014/main" id="{00000000-0008-0000-0200-00003E000000}"/>
            </a:ext>
          </a:extLst>
        </xdr:cNvPr>
        <xdr:cNvPicPr>
          <a:picLocks noChangeAspect="1" noChangeArrowheads="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t="27179" b="15650"/>
        <a:stretch/>
      </xdr:blipFill>
      <xdr:spPr bwMode="auto">
        <a:xfrm>
          <a:off x="1714500" y="342395175"/>
          <a:ext cx="1019174"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1457325</xdr:colOff>
      <xdr:row>254</xdr:row>
      <xdr:rowOff>2171700</xdr:rowOff>
    </xdr:from>
    <xdr:to>
      <xdr:col>2</xdr:col>
      <xdr:colOff>2543175</xdr:colOff>
      <xdr:row>254</xdr:row>
      <xdr:rowOff>2901081</xdr:rowOff>
    </xdr:to>
    <xdr:pic>
      <xdr:nvPicPr>
        <xdr:cNvPr id="63" name="Slika 62">
          <a:extLst>
            <a:ext uri="{FF2B5EF4-FFF2-40B4-BE49-F238E27FC236}">
              <a16:creationId xmlns:a16="http://schemas.microsoft.com/office/drawing/2014/main" id="{00000000-0008-0000-0200-00003F000000}"/>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t="18749" b="13890"/>
        <a:stretch/>
      </xdr:blipFill>
      <xdr:spPr bwMode="auto">
        <a:xfrm>
          <a:off x="1695450" y="345252675"/>
          <a:ext cx="1085850" cy="729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1266826</xdr:colOff>
      <xdr:row>255</xdr:row>
      <xdr:rowOff>3343275</xdr:rowOff>
    </xdr:from>
    <xdr:to>
      <xdr:col>2</xdr:col>
      <xdr:colOff>2562226</xdr:colOff>
      <xdr:row>255</xdr:row>
      <xdr:rowOff>4047297</xdr:rowOff>
    </xdr:to>
    <xdr:pic>
      <xdr:nvPicPr>
        <xdr:cNvPr id="96" name="Slika 95">
          <a:extLst>
            <a:ext uri="{FF2B5EF4-FFF2-40B4-BE49-F238E27FC236}">
              <a16:creationId xmlns:a16="http://schemas.microsoft.com/office/drawing/2014/main" id="{00000000-0008-0000-0200-000060000000}"/>
            </a:ext>
          </a:extLst>
        </xdr:cNvPr>
        <xdr:cNvPicPr>
          <a:picLocks noChangeAspect="1" noChangeArrowheads="1"/>
        </xdr:cNvPicPr>
      </xdr:nvPicPr>
      <xdr:blipFill rotWithShape="1">
        <a:blip xmlns:r="http://schemas.openxmlformats.org/officeDocument/2006/relationships" r:embed="rId71" cstate="print">
          <a:extLst>
            <a:ext uri="{28A0092B-C50C-407E-A947-70E740481C1C}">
              <a14:useLocalDpi xmlns:a14="http://schemas.microsoft.com/office/drawing/2010/main" val="0"/>
            </a:ext>
          </a:extLst>
        </a:blip>
        <a:srcRect t="24526" b="20973"/>
        <a:stretch/>
      </xdr:blipFill>
      <xdr:spPr bwMode="auto">
        <a:xfrm>
          <a:off x="1504951" y="349443675"/>
          <a:ext cx="1295400" cy="704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1562101</xdr:colOff>
      <xdr:row>256</xdr:row>
      <xdr:rowOff>2162176</xdr:rowOff>
    </xdr:from>
    <xdr:to>
      <xdr:col>2</xdr:col>
      <xdr:colOff>2362201</xdr:colOff>
      <xdr:row>256</xdr:row>
      <xdr:rowOff>2960022</xdr:rowOff>
    </xdr:to>
    <xdr:pic>
      <xdr:nvPicPr>
        <xdr:cNvPr id="97" name="Slika 96">
          <a:extLst>
            <a:ext uri="{FF2B5EF4-FFF2-40B4-BE49-F238E27FC236}">
              <a16:creationId xmlns:a16="http://schemas.microsoft.com/office/drawing/2014/main" id="{00000000-0008-0000-0200-000061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800226" y="352425001"/>
          <a:ext cx="800100" cy="797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1638300</xdr:colOff>
      <xdr:row>257</xdr:row>
      <xdr:rowOff>1253407</xdr:rowOff>
    </xdr:from>
    <xdr:to>
      <xdr:col>2</xdr:col>
      <xdr:colOff>2371725</xdr:colOff>
      <xdr:row>257</xdr:row>
      <xdr:rowOff>1903853</xdr:rowOff>
    </xdr:to>
    <xdr:pic>
      <xdr:nvPicPr>
        <xdr:cNvPr id="98" name="Slika 97" descr="Slika, ki vsebuje besede posoda, valj, steklo, prozorni material&#10;&#10;Opis je samodejno ustvarjen">
          <a:extLst>
            <a:ext uri="{FF2B5EF4-FFF2-40B4-BE49-F238E27FC236}">
              <a16:creationId xmlns:a16="http://schemas.microsoft.com/office/drawing/2014/main" id="{00000000-0008-0000-0200-000062000000}"/>
            </a:ext>
          </a:extLst>
        </xdr:cNvPr>
        <xdr:cNvPicPr>
          <a:picLocks noChangeAspect="1"/>
        </xdr:cNvPicPr>
      </xdr:nvPicPr>
      <xdr:blipFill>
        <a:blip xmlns:r="http://schemas.openxmlformats.org/officeDocument/2006/relationships" r:embed="rId61"/>
        <a:stretch>
          <a:fillRect/>
        </a:stretch>
      </xdr:blipFill>
      <xdr:spPr>
        <a:xfrm>
          <a:off x="1876425" y="354526132"/>
          <a:ext cx="733425" cy="650446"/>
        </a:xfrm>
        <a:prstGeom prst="rect">
          <a:avLst/>
        </a:prstGeom>
      </xdr:spPr>
    </xdr:pic>
    <xdr:clientData/>
  </xdr:twoCellAnchor>
  <xdr:oneCellAnchor>
    <xdr:from>
      <xdr:col>2</xdr:col>
      <xdr:colOff>1543050</xdr:colOff>
      <xdr:row>10</xdr:row>
      <xdr:rowOff>1771650</xdr:rowOff>
    </xdr:from>
    <xdr:ext cx="714375" cy="714375"/>
    <xdr:pic>
      <xdr:nvPicPr>
        <xdr:cNvPr id="2" name="Slika 1" descr="Ergos One">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781175" y="7734300"/>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1600200</xdr:colOff>
      <xdr:row>58</xdr:row>
      <xdr:rowOff>2143125</xdr:rowOff>
    </xdr:from>
    <xdr:ext cx="714375" cy="714375"/>
    <xdr:pic>
      <xdr:nvPicPr>
        <xdr:cNvPr id="7" name="Slika 6" descr="Ergos One">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838325" y="63646050"/>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1543050</xdr:colOff>
      <xdr:row>96</xdr:row>
      <xdr:rowOff>1771650</xdr:rowOff>
    </xdr:from>
    <xdr:ext cx="714375" cy="714375"/>
    <xdr:pic>
      <xdr:nvPicPr>
        <xdr:cNvPr id="58" name="Slika 57" descr="Ergos One">
          <a:extLst>
            <a:ext uri="{FF2B5EF4-FFF2-40B4-BE49-F238E27FC236}">
              <a16:creationId xmlns:a16="http://schemas.microsoft.com/office/drawing/2014/main" id="{00000000-0008-0000-0200-00003A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781175" y="6327457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1543050</xdr:colOff>
      <xdr:row>142</xdr:row>
      <xdr:rowOff>1771650</xdr:rowOff>
    </xdr:from>
    <xdr:ext cx="714375" cy="714375"/>
    <xdr:pic>
      <xdr:nvPicPr>
        <xdr:cNvPr id="100" name="Slika 99" descr="Ergos One">
          <a:extLst>
            <a:ext uri="{FF2B5EF4-FFF2-40B4-BE49-F238E27FC236}">
              <a16:creationId xmlns:a16="http://schemas.microsoft.com/office/drawing/2014/main" id="{00000000-0008-0000-0200-000064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781175" y="105622725"/>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1533525</xdr:colOff>
      <xdr:row>97</xdr:row>
      <xdr:rowOff>2924176</xdr:rowOff>
    </xdr:from>
    <xdr:ext cx="969818" cy="1028700"/>
    <xdr:pic>
      <xdr:nvPicPr>
        <xdr:cNvPr id="101" name="Slika 100">
          <a:extLst>
            <a:ext uri="{FF2B5EF4-FFF2-40B4-BE49-F238E27FC236}">
              <a16:creationId xmlns:a16="http://schemas.microsoft.com/office/drawing/2014/main" id="{00000000-0008-0000-0200-000065000000}"/>
            </a:ext>
          </a:extLst>
        </xdr:cNvPr>
        <xdr:cNvPicPr>
          <a:picLocks noChangeAspect="1"/>
        </xdr:cNvPicPr>
      </xdr:nvPicPr>
      <xdr:blipFill>
        <a:blip xmlns:r="http://schemas.openxmlformats.org/officeDocument/2006/relationships" r:embed="rId47"/>
        <a:stretch>
          <a:fillRect/>
        </a:stretch>
      </xdr:blipFill>
      <xdr:spPr>
        <a:xfrm>
          <a:off x="1771650" y="109756576"/>
          <a:ext cx="969818" cy="1028700"/>
        </a:xfrm>
        <a:prstGeom prst="rect">
          <a:avLst/>
        </a:prstGeom>
      </xdr:spPr>
    </xdr:pic>
    <xdr:clientData/>
  </xdr:oneCellAnchor>
  <xdr:oneCellAnchor>
    <xdr:from>
      <xdr:col>2</xdr:col>
      <xdr:colOff>1533525</xdr:colOff>
      <xdr:row>143</xdr:row>
      <xdr:rowOff>2924176</xdr:rowOff>
    </xdr:from>
    <xdr:ext cx="969818" cy="1028700"/>
    <xdr:pic>
      <xdr:nvPicPr>
        <xdr:cNvPr id="103" name="Slika 102">
          <a:extLst>
            <a:ext uri="{FF2B5EF4-FFF2-40B4-BE49-F238E27FC236}">
              <a16:creationId xmlns:a16="http://schemas.microsoft.com/office/drawing/2014/main" id="{00000000-0008-0000-0200-000067000000}"/>
            </a:ext>
          </a:extLst>
        </xdr:cNvPr>
        <xdr:cNvPicPr>
          <a:picLocks noChangeAspect="1"/>
        </xdr:cNvPicPr>
      </xdr:nvPicPr>
      <xdr:blipFill>
        <a:blip xmlns:r="http://schemas.openxmlformats.org/officeDocument/2006/relationships" r:embed="rId47"/>
        <a:stretch>
          <a:fillRect/>
        </a:stretch>
      </xdr:blipFill>
      <xdr:spPr>
        <a:xfrm>
          <a:off x="1771650" y="109756576"/>
          <a:ext cx="969818" cy="1028700"/>
        </a:xfrm>
        <a:prstGeom prst="rect">
          <a:avLst/>
        </a:prstGeom>
      </xdr:spPr>
    </xdr:pic>
    <xdr:clientData/>
  </xdr:oneCellAnchor>
  <xdr:twoCellAnchor editAs="oneCell">
    <xdr:from>
      <xdr:col>2</xdr:col>
      <xdr:colOff>1765300</xdr:colOff>
      <xdr:row>84</xdr:row>
      <xdr:rowOff>768350</xdr:rowOff>
    </xdr:from>
    <xdr:to>
      <xdr:col>2</xdr:col>
      <xdr:colOff>2787650</xdr:colOff>
      <xdr:row>84</xdr:row>
      <xdr:rowOff>1790700</xdr:rowOff>
    </xdr:to>
    <xdr:pic>
      <xdr:nvPicPr>
        <xdr:cNvPr id="185" name="Slika 184" descr="Full view">
          <a:extLst>
            <a:ext uri="{FF2B5EF4-FFF2-40B4-BE49-F238E27FC236}">
              <a16:creationId xmlns:a16="http://schemas.microsoft.com/office/drawing/2014/main" id="{00000000-0008-0000-0200-0000B9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10800000" flipV="1">
          <a:off x="2622550" y="90150950"/>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1752600</xdr:colOff>
      <xdr:row>118</xdr:row>
      <xdr:rowOff>654050</xdr:rowOff>
    </xdr:from>
    <xdr:ext cx="1022350" cy="1022350"/>
    <xdr:pic>
      <xdr:nvPicPr>
        <xdr:cNvPr id="187" name="Slika 186" descr="Full view">
          <a:extLst>
            <a:ext uri="{FF2B5EF4-FFF2-40B4-BE49-F238E27FC236}">
              <a16:creationId xmlns:a16="http://schemas.microsoft.com/office/drawing/2014/main" id="{00000000-0008-0000-0200-0000BB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10800000" flipV="1">
          <a:off x="2584450" y="156584650"/>
          <a:ext cx="1022350" cy="1022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1714501</xdr:colOff>
      <xdr:row>49</xdr:row>
      <xdr:rowOff>975145</xdr:rowOff>
    </xdr:from>
    <xdr:ext cx="761999" cy="948904"/>
    <xdr:pic>
      <xdr:nvPicPr>
        <xdr:cNvPr id="189" name="Slika 188">
          <a:extLst>
            <a:ext uri="{FF2B5EF4-FFF2-40B4-BE49-F238E27FC236}">
              <a16:creationId xmlns:a16="http://schemas.microsoft.com/office/drawing/2014/main" id="{00000000-0008-0000-0200-0000BD000000}"/>
            </a:ext>
          </a:extLst>
        </xdr:cNvPr>
        <xdr:cNvPicPr>
          <a:picLocks noChangeAspect="1"/>
        </xdr:cNvPicPr>
      </xdr:nvPicPr>
      <xdr:blipFill rotWithShape="1">
        <a:blip xmlns:r="http://schemas.openxmlformats.org/officeDocument/2006/relationships" r:embed="rId46"/>
        <a:srcRect l="39605" t="19939" r="37764" b="29960"/>
        <a:stretch/>
      </xdr:blipFill>
      <xdr:spPr>
        <a:xfrm>
          <a:off x="2571751" y="51013145"/>
          <a:ext cx="761999" cy="948904"/>
        </a:xfrm>
        <a:prstGeom prst="rect">
          <a:avLst/>
        </a:prstGeom>
      </xdr:spPr>
    </xdr:pic>
    <xdr:clientData/>
  </xdr:oneCellAnchor>
  <xdr:oneCellAnchor>
    <xdr:from>
      <xdr:col>2</xdr:col>
      <xdr:colOff>1473200</xdr:colOff>
      <xdr:row>50</xdr:row>
      <xdr:rowOff>946151</xdr:rowOff>
    </xdr:from>
    <xdr:ext cx="992340" cy="584200"/>
    <xdr:pic>
      <xdr:nvPicPr>
        <xdr:cNvPr id="190" name="Slika 189">
          <a:extLst>
            <a:ext uri="{FF2B5EF4-FFF2-40B4-BE49-F238E27FC236}">
              <a16:creationId xmlns:a16="http://schemas.microsoft.com/office/drawing/2014/main" id="{00000000-0008-0000-0200-0000BE000000}"/>
            </a:ext>
          </a:extLst>
        </xdr:cNvPr>
        <xdr:cNvPicPr>
          <a:picLocks noChangeAspect="1"/>
        </xdr:cNvPicPr>
      </xdr:nvPicPr>
      <xdr:blipFill rotWithShape="1">
        <a:blip xmlns:r="http://schemas.openxmlformats.org/officeDocument/2006/relationships" r:embed="rId6"/>
        <a:srcRect l="68028" t="28246" r="14100" b="53040"/>
        <a:stretch/>
      </xdr:blipFill>
      <xdr:spPr>
        <a:xfrm>
          <a:off x="2330450" y="52942068"/>
          <a:ext cx="992340" cy="584200"/>
        </a:xfrm>
        <a:prstGeom prst="rect">
          <a:avLst/>
        </a:prstGeom>
      </xdr:spPr>
    </xdr:pic>
    <xdr:clientData/>
  </xdr:oneCellAnchor>
  <xdr:oneCellAnchor>
    <xdr:from>
      <xdr:col>2</xdr:col>
      <xdr:colOff>1714501</xdr:colOff>
      <xdr:row>130</xdr:row>
      <xdr:rowOff>975145</xdr:rowOff>
    </xdr:from>
    <xdr:ext cx="761999" cy="948904"/>
    <xdr:pic>
      <xdr:nvPicPr>
        <xdr:cNvPr id="200" name="Slika 199">
          <a:extLst>
            <a:ext uri="{FF2B5EF4-FFF2-40B4-BE49-F238E27FC236}">
              <a16:creationId xmlns:a16="http://schemas.microsoft.com/office/drawing/2014/main" id="{00000000-0008-0000-0200-0000C8000000}"/>
            </a:ext>
          </a:extLst>
        </xdr:cNvPr>
        <xdr:cNvPicPr>
          <a:picLocks noChangeAspect="1"/>
        </xdr:cNvPicPr>
      </xdr:nvPicPr>
      <xdr:blipFill rotWithShape="1">
        <a:blip xmlns:r="http://schemas.openxmlformats.org/officeDocument/2006/relationships" r:embed="rId46"/>
        <a:srcRect l="39605" t="19939" r="37764" b="29960"/>
        <a:stretch/>
      </xdr:blipFill>
      <xdr:spPr>
        <a:xfrm>
          <a:off x="2667001" y="152824812"/>
          <a:ext cx="761999" cy="948904"/>
        </a:xfrm>
        <a:prstGeom prst="rect">
          <a:avLst/>
        </a:prstGeom>
      </xdr:spPr>
    </xdr:pic>
    <xdr:clientData/>
  </xdr:oneCellAnchor>
  <xdr:oneCellAnchor>
    <xdr:from>
      <xdr:col>2</xdr:col>
      <xdr:colOff>1714501</xdr:colOff>
      <xdr:row>132</xdr:row>
      <xdr:rowOff>975145</xdr:rowOff>
    </xdr:from>
    <xdr:ext cx="761999" cy="948904"/>
    <xdr:pic>
      <xdr:nvPicPr>
        <xdr:cNvPr id="202" name="Slika 201">
          <a:extLst>
            <a:ext uri="{FF2B5EF4-FFF2-40B4-BE49-F238E27FC236}">
              <a16:creationId xmlns:a16="http://schemas.microsoft.com/office/drawing/2014/main" id="{00000000-0008-0000-0200-0000CA000000}"/>
            </a:ext>
          </a:extLst>
        </xdr:cNvPr>
        <xdr:cNvPicPr>
          <a:picLocks noChangeAspect="1"/>
        </xdr:cNvPicPr>
      </xdr:nvPicPr>
      <xdr:blipFill rotWithShape="1">
        <a:blip xmlns:r="http://schemas.openxmlformats.org/officeDocument/2006/relationships" r:embed="rId46"/>
        <a:srcRect l="39605" t="19939" r="37764" b="29960"/>
        <a:stretch/>
      </xdr:blipFill>
      <xdr:spPr>
        <a:xfrm>
          <a:off x="2667001" y="153936062"/>
          <a:ext cx="761999" cy="948904"/>
        </a:xfrm>
        <a:prstGeom prst="rect">
          <a:avLst/>
        </a:prstGeom>
      </xdr:spPr>
    </xdr:pic>
    <xdr:clientData/>
  </xdr:oneCellAnchor>
  <xdr:oneCellAnchor>
    <xdr:from>
      <xdr:col>2</xdr:col>
      <xdr:colOff>1517650</xdr:colOff>
      <xdr:row>131</xdr:row>
      <xdr:rowOff>1016001</xdr:rowOff>
    </xdr:from>
    <xdr:ext cx="895263" cy="527050"/>
    <xdr:pic>
      <xdr:nvPicPr>
        <xdr:cNvPr id="205" name="Slika 204">
          <a:extLst>
            <a:ext uri="{FF2B5EF4-FFF2-40B4-BE49-F238E27FC236}">
              <a16:creationId xmlns:a16="http://schemas.microsoft.com/office/drawing/2014/main" id="{00000000-0008-0000-0200-0000CD000000}"/>
            </a:ext>
          </a:extLst>
        </xdr:cNvPr>
        <xdr:cNvPicPr>
          <a:picLocks noChangeAspect="1"/>
        </xdr:cNvPicPr>
      </xdr:nvPicPr>
      <xdr:blipFill rotWithShape="1">
        <a:blip xmlns:r="http://schemas.openxmlformats.org/officeDocument/2006/relationships" r:embed="rId6"/>
        <a:srcRect l="68028" t="28246" r="14100" b="53040"/>
        <a:stretch/>
      </xdr:blipFill>
      <xdr:spPr>
        <a:xfrm>
          <a:off x="2470150" y="158358418"/>
          <a:ext cx="895263" cy="527050"/>
        </a:xfrm>
        <a:prstGeom prst="rect">
          <a:avLst/>
        </a:prstGeom>
      </xdr:spPr>
    </xdr:pic>
    <xdr:clientData/>
  </xdr:oneCellAnchor>
  <xdr:oneCellAnchor>
    <xdr:from>
      <xdr:col>2</xdr:col>
      <xdr:colOff>1517650</xdr:colOff>
      <xdr:row>133</xdr:row>
      <xdr:rowOff>1016001</xdr:rowOff>
    </xdr:from>
    <xdr:ext cx="895263" cy="527050"/>
    <xdr:pic>
      <xdr:nvPicPr>
        <xdr:cNvPr id="206" name="Slika 205">
          <a:extLst>
            <a:ext uri="{FF2B5EF4-FFF2-40B4-BE49-F238E27FC236}">
              <a16:creationId xmlns:a16="http://schemas.microsoft.com/office/drawing/2014/main" id="{00000000-0008-0000-0200-0000CE000000}"/>
            </a:ext>
          </a:extLst>
        </xdr:cNvPr>
        <xdr:cNvPicPr>
          <a:picLocks noChangeAspect="1"/>
        </xdr:cNvPicPr>
      </xdr:nvPicPr>
      <xdr:blipFill rotWithShape="1">
        <a:blip xmlns:r="http://schemas.openxmlformats.org/officeDocument/2006/relationships" r:embed="rId6"/>
        <a:srcRect l="68028" t="28246" r="14100" b="53040"/>
        <a:stretch/>
      </xdr:blipFill>
      <xdr:spPr>
        <a:xfrm>
          <a:off x="2470150" y="159099251"/>
          <a:ext cx="895263" cy="527050"/>
        </a:xfrm>
        <a:prstGeom prst="rect">
          <a:avLst/>
        </a:prstGeom>
      </xdr:spPr>
    </xdr:pic>
    <xdr:clientData/>
  </xdr:oneCellAnchor>
  <xdr:oneCellAnchor>
    <xdr:from>
      <xdr:col>2</xdr:col>
      <xdr:colOff>1485899</xdr:colOff>
      <xdr:row>14</xdr:row>
      <xdr:rowOff>593287</xdr:rowOff>
    </xdr:from>
    <xdr:ext cx="944951" cy="613213"/>
    <xdr:pic>
      <xdr:nvPicPr>
        <xdr:cNvPr id="208" name="Slika 207">
          <a:extLst>
            <a:ext uri="{FF2B5EF4-FFF2-40B4-BE49-F238E27FC236}">
              <a16:creationId xmlns:a16="http://schemas.microsoft.com/office/drawing/2014/main" id="{00000000-0008-0000-0200-0000D0000000}"/>
            </a:ext>
          </a:extLst>
        </xdr:cNvPr>
        <xdr:cNvPicPr>
          <a:picLocks noChangeAspect="1"/>
        </xdr:cNvPicPr>
      </xdr:nvPicPr>
      <xdr:blipFill rotWithShape="1">
        <a:blip xmlns:r="http://schemas.openxmlformats.org/officeDocument/2006/relationships" r:embed="rId74"/>
        <a:srcRect l="70733" t="50710" r="14542" b="32294"/>
        <a:stretch/>
      </xdr:blipFill>
      <xdr:spPr>
        <a:xfrm>
          <a:off x="2317749" y="208790737"/>
          <a:ext cx="944951" cy="613213"/>
        </a:xfrm>
        <a:prstGeom prst="rect">
          <a:avLst/>
        </a:prstGeom>
      </xdr:spPr>
    </xdr:pic>
    <xdr:clientData/>
  </xdr:oneCellAnchor>
  <xdr:oneCellAnchor>
    <xdr:from>
      <xdr:col>2</xdr:col>
      <xdr:colOff>1485899</xdr:colOff>
      <xdr:row>62</xdr:row>
      <xdr:rowOff>593287</xdr:rowOff>
    </xdr:from>
    <xdr:ext cx="944951" cy="613213"/>
    <xdr:pic>
      <xdr:nvPicPr>
        <xdr:cNvPr id="210" name="Slika 209">
          <a:extLst>
            <a:ext uri="{FF2B5EF4-FFF2-40B4-BE49-F238E27FC236}">
              <a16:creationId xmlns:a16="http://schemas.microsoft.com/office/drawing/2014/main" id="{00000000-0008-0000-0200-0000D2000000}"/>
            </a:ext>
          </a:extLst>
        </xdr:cNvPr>
        <xdr:cNvPicPr>
          <a:picLocks noChangeAspect="1"/>
        </xdr:cNvPicPr>
      </xdr:nvPicPr>
      <xdr:blipFill rotWithShape="1">
        <a:blip xmlns:r="http://schemas.openxmlformats.org/officeDocument/2006/relationships" r:embed="rId74"/>
        <a:srcRect l="70733" t="50710" r="14542" b="32294"/>
        <a:stretch/>
      </xdr:blipFill>
      <xdr:spPr>
        <a:xfrm>
          <a:off x="2438399" y="13642537"/>
          <a:ext cx="944951" cy="613213"/>
        </a:xfrm>
        <a:prstGeom prst="rect">
          <a:avLst/>
        </a:prstGeom>
      </xdr:spPr>
    </xdr:pic>
    <xdr:clientData/>
  </xdr:one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8AEFB-BA40-4D78-AFB0-B98463C80B82}">
  <dimension ref="A1:J32"/>
  <sheetViews>
    <sheetView topLeftCell="A24" zoomScaleNormal="100" workbookViewId="0">
      <selection activeCell="A17" sqref="A17"/>
    </sheetView>
  </sheetViews>
  <sheetFormatPr defaultRowHeight="15" x14ac:dyDescent="0.25"/>
  <cols>
    <col min="1" max="1" width="2.5703125" style="164" customWidth="1"/>
    <col min="2" max="2" width="3" style="164" bestFit="1" customWidth="1"/>
    <col min="3" max="3" width="77" style="164" customWidth="1"/>
    <col min="4" max="7" width="9.140625" style="164"/>
    <col min="8" max="8" width="6.7109375" style="164" customWidth="1"/>
    <col min="9" max="9" width="4.5703125" style="164" customWidth="1"/>
    <col min="10" max="10" width="14.5703125" style="164" bestFit="1" customWidth="1"/>
    <col min="11" max="16384" width="9.140625" style="164"/>
  </cols>
  <sheetData>
    <row r="1" spans="1:10" x14ac:dyDescent="0.25">
      <c r="A1" s="163"/>
      <c r="B1" s="163"/>
      <c r="C1" s="163"/>
      <c r="D1" s="163"/>
      <c r="E1" s="163"/>
      <c r="F1" s="163"/>
      <c r="G1" s="163"/>
      <c r="H1" s="163"/>
      <c r="I1" s="163"/>
      <c r="J1" s="163"/>
    </row>
    <row r="2" spans="1:10" x14ac:dyDescent="0.25">
      <c r="A2" s="163"/>
      <c r="B2" s="170"/>
      <c r="C2"/>
      <c r="D2" s="163"/>
      <c r="E2" s="163"/>
      <c r="F2" s="163"/>
      <c r="G2" s="163"/>
      <c r="H2" s="163"/>
      <c r="I2" s="163"/>
      <c r="J2" s="163"/>
    </row>
    <row r="3" spans="1:10" ht="80.25" customHeight="1" x14ac:dyDescent="0.25">
      <c r="A3" s="163"/>
      <c r="B3" s="170"/>
      <c r="C3" t="s">
        <v>495</v>
      </c>
      <c r="D3" s="166"/>
      <c r="E3" s="166"/>
      <c r="F3" s="166"/>
      <c r="G3" s="166"/>
      <c r="H3" s="166"/>
      <c r="I3" s="166"/>
      <c r="J3" s="166"/>
    </row>
    <row r="4" spans="1:10" ht="15.75" x14ac:dyDescent="0.25">
      <c r="A4" s="163"/>
      <c r="B4" s="170"/>
      <c r="C4"/>
      <c r="D4" s="165"/>
      <c r="E4" s="165"/>
      <c r="F4" s="165"/>
      <c r="G4" s="165"/>
      <c r="H4" s="165"/>
      <c r="I4" s="165"/>
      <c r="J4" s="165"/>
    </row>
    <row r="5" spans="1:10" ht="15.75" x14ac:dyDescent="0.25">
      <c r="A5" s="163"/>
      <c r="B5" s="170"/>
      <c r="C5"/>
      <c r="D5" s="165"/>
      <c r="E5" s="165"/>
      <c r="F5" s="165"/>
      <c r="G5" s="165"/>
      <c r="H5" s="165"/>
      <c r="I5" s="165"/>
      <c r="J5" s="165"/>
    </row>
    <row r="6" spans="1:10" ht="30" x14ac:dyDescent="0.25">
      <c r="A6" s="163"/>
      <c r="B6" s="170">
        <v>1</v>
      </c>
      <c r="C6" s="11" t="s">
        <v>496</v>
      </c>
      <c r="D6" s="165"/>
      <c r="E6" s="165"/>
      <c r="F6" s="167"/>
      <c r="G6" s="165"/>
      <c r="H6" s="165"/>
      <c r="I6" s="165"/>
      <c r="J6" s="165"/>
    </row>
    <row r="7" spans="1:10" ht="30" x14ac:dyDescent="0.25">
      <c r="A7" s="163"/>
      <c r="B7" s="170">
        <v>2</v>
      </c>
      <c r="C7" s="11" t="s">
        <v>497</v>
      </c>
      <c r="D7" s="165"/>
      <c r="E7" s="165"/>
      <c r="F7" s="165"/>
      <c r="G7" s="165"/>
      <c r="H7" s="165"/>
      <c r="I7" s="165"/>
      <c r="J7" s="165"/>
    </row>
    <row r="8" spans="1:10" ht="60" x14ac:dyDescent="0.25">
      <c r="A8" s="163"/>
      <c r="B8" s="170">
        <v>3</v>
      </c>
      <c r="C8" s="11" t="s">
        <v>498</v>
      </c>
      <c r="D8" s="165"/>
      <c r="E8" s="165"/>
      <c r="F8" s="165"/>
      <c r="G8" s="165"/>
      <c r="H8" s="165"/>
      <c r="I8" s="165"/>
      <c r="J8" s="165"/>
    </row>
    <row r="9" spans="1:10" ht="30" x14ac:dyDescent="0.25">
      <c r="A9" s="163"/>
      <c r="B9" s="170">
        <v>4</v>
      </c>
      <c r="C9" s="11" t="s">
        <v>499</v>
      </c>
      <c r="D9" s="165"/>
      <c r="E9" s="165"/>
      <c r="F9" s="165"/>
      <c r="G9" s="165"/>
      <c r="H9" s="165"/>
      <c r="I9" s="165"/>
      <c r="J9" s="165"/>
    </row>
    <row r="10" spans="1:10" ht="30" x14ac:dyDescent="0.25">
      <c r="A10" s="163"/>
      <c r="B10" s="170">
        <v>5</v>
      </c>
      <c r="C10" s="11" t="s">
        <v>500</v>
      </c>
      <c r="D10" s="165"/>
      <c r="E10" s="165"/>
      <c r="F10" s="165"/>
      <c r="G10" s="165"/>
      <c r="H10" s="165"/>
      <c r="I10" s="165"/>
      <c r="J10" s="165"/>
    </row>
    <row r="11" spans="1:10" ht="15.75" x14ac:dyDescent="0.25">
      <c r="A11" s="163"/>
      <c r="B11" s="170">
        <v>6</v>
      </c>
      <c r="C11" s="11" t="s">
        <v>501</v>
      </c>
      <c r="D11" s="161"/>
      <c r="E11" s="161"/>
      <c r="F11" s="161"/>
      <c r="G11" s="161"/>
      <c r="H11" s="161"/>
      <c r="I11" s="161"/>
      <c r="J11" s="161"/>
    </row>
    <row r="12" spans="1:10" ht="30" x14ac:dyDescent="0.25">
      <c r="A12" s="163"/>
      <c r="B12" s="170">
        <v>7</v>
      </c>
      <c r="C12" s="11" t="s">
        <v>502</v>
      </c>
      <c r="D12" s="165"/>
      <c r="E12" s="165"/>
      <c r="F12" s="165"/>
      <c r="G12" s="165"/>
      <c r="H12" s="165"/>
      <c r="I12" s="165"/>
      <c r="J12" s="165"/>
    </row>
    <row r="13" spans="1:10" ht="60" x14ac:dyDescent="0.25">
      <c r="A13" s="163"/>
      <c r="B13" s="170">
        <v>8</v>
      </c>
      <c r="C13" s="11" t="s">
        <v>503</v>
      </c>
      <c r="D13" s="160"/>
      <c r="E13" s="160"/>
      <c r="F13" s="160"/>
      <c r="G13" s="160"/>
      <c r="H13" s="160"/>
      <c r="I13" s="165"/>
      <c r="J13" s="168"/>
    </row>
    <row r="14" spans="1:10" ht="45" x14ac:dyDescent="0.25">
      <c r="A14" s="163"/>
      <c r="B14" s="170">
        <v>9</v>
      </c>
      <c r="C14" s="171" t="s">
        <v>504</v>
      </c>
      <c r="D14" s="165"/>
      <c r="E14" s="165"/>
      <c r="F14" s="165"/>
      <c r="G14" s="165"/>
      <c r="H14" s="165"/>
      <c r="I14" s="165"/>
      <c r="J14" s="168"/>
    </row>
    <row r="15" spans="1:10" ht="15.75" x14ac:dyDescent="0.25">
      <c r="A15" s="163"/>
      <c r="B15" s="170">
        <v>10</v>
      </c>
      <c r="C15" s="11" t="s">
        <v>505</v>
      </c>
      <c r="D15" s="160"/>
      <c r="E15" s="160"/>
      <c r="F15" s="160"/>
      <c r="G15" s="160"/>
      <c r="H15" s="160"/>
      <c r="I15" s="165"/>
      <c r="J15" s="168"/>
    </row>
    <row r="16" spans="1:10" ht="30" x14ac:dyDescent="0.25">
      <c r="A16" s="163"/>
      <c r="B16" s="170">
        <v>11</v>
      </c>
      <c r="C16" s="11" t="s">
        <v>506</v>
      </c>
      <c r="D16" s="160"/>
      <c r="E16" s="160"/>
      <c r="F16" s="160"/>
      <c r="G16" s="160"/>
      <c r="H16" s="160"/>
      <c r="I16" s="165"/>
      <c r="J16" s="168"/>
    </row>
    <row r="17" spans="1:10" ht="30" x14ac:dyDescent="0.25">
      <c r="A17" s="163"/>
      <c r="B17" s="170">
        <v>12</v>
      </c>
      <c r="C17" s="11" t="s">
        <v>507</v>
      </c>
      <c r="D17" s="160"/>
      <c r="E17" s="160"/>
      <c r="F17" s="160"/>
      <c r="G17" s="160"/>
      <c r="H17" s="160"/>
      <c r="I17" s="165"/>
      <c r="J17" s="168"/>
    </row>
    <row r="18" spans="1:10" ht="48.75" customHeight="1" x14ac:dyDescent="0.25">
      <c r="A18" s="163"/>
      <c r="B18" s="170">
        <v>13</v>
      </c>
      <c r="C18" s="11" t="s">
        <v>508</v>
      </c>
      <c r="D18" s="163"/>
      <c r="E18" s="163"/>
      <c r="F18" s="163"/>
      <c r="G18" s="163"/>
      <c r="H18" s="163"/>
      <c r="I18" s="165"/>
      <c r="J18" s="168"/>
    </row>
    <row r="19" spans="1:10" ht="45" x14ac:dyDescent="0.25">
      <c r="A19" s="163"/>
      <c r="B19" s="170">
        <v>14</v>
      </c>
      <c r="C19" s="11" t="s">
        <v>509</v>
      </c>
      <c r="D19" s="160"/>
      <c r="E19" s="160"/>
      <c r="F19" s="160"/>
      <c r="G19" s="160"/>
      <c r="H19" s="160"/>
      <c r="I19" s="165"/>
      <c r="J19" s="169"/>
    </row>
    <row r="20" spans="1:10" ht="30" x14ac:dyDescent="0.25">
      <c r="A20" s="163"/>
      <c r="B20" s="170">
        <v>15</v>
      </c>
      <c r="C20" s="11" t="s">
        <v>510</v>
      </c>
      <c r="D20" s="165"/>
      <c r="E20" s="165"/>
      <c r="F20" s="165"/>
      <c r="G20" s="165"/>
      <c r="H20" s="165"/>
      <c r="I20" s="165"/>
      <c r="J20" s="165"/>
    </row>
    <row r="21" spans="1:10" ht="30" x14ac:dyDescent="0.25">
      <c r="A21" s="163"/>
      <c r="B21" s="170">
        <v>16</v>
      </c>
      <c r="C21" s="11" t="s">
        <v>511</v>
      </c>
      <c r="D21" s="162"/>
      <c r="E21" s="162"/>
      <c r="F21" s="162"/>
      <c r="G21" s="162"/>
      <c r="H21" s="162"/>
      <c r="I21" s="165"/>
      <c r="J21" s="168"/>
    </row>
    <row r="22" spans="1:10" ht="30" x14ac:dyDescent="0.25">
      <c r="A22" s="163"/>
      <c r="B22" s="170">
        <v>17</v>
      </c>
      <c r="C22" s="11" t="s">
        <v>512</v>
      </c>
      <c r="D22" s="165"/>
      <c r="E22" s="165"/>
      <c r="F22" s="165"/>
      <c r="G22" s="165"/>
      <c r="H22" s="165"/>
      <c r="I22" s="165"/>
      <c r="J22" s="165"/>
    </row>
    <row r="23" spans="1:10" ht="15.75" x14ac:dyDescent="0.25">
      <c r="A23" s="163"/>
      <c r="B23" s="170">
        <v>18</v>
      </c>
      <c r="C23" s="11" t="s">
        <v>513</v>
      </c>
      <c r="D23" s="160"/>
      <c r="E23" s="160"/>
      <c r="F23" s="165"/>
      <c r="G23" s="165"/>
      <c r="H23" s="165"/>
      <c r="I23" s="165"/>
      <c r="J23" s="169"/>
    </row>
    <row r="24" spans="1:10" ht="30" x14ac:dyDescent="0.25">
      <c r="A24" s="163"/>
      <c r="B24" s="170">
        <v>19</v>
      </c>
      <c r="C24" s="171" t="s">
        <v>514</v>
      </c>
      <c r="D24" s="163"/>
      <c r="E24" s="163"/>
      <c r="F24" s="163"/>
      <c r="G24" s="163"/>
      <c r="H24" s="163"/>
      <c r="I24" s="163"/>
      <c r="J24" s="163"/>
    </row>
    <row r="25" spans="1:10" x14ac:dyDescent="0.25">
      <c r="B25" s="170">
        <v>20</v>
      </c>
      <c r="C25" s="11" t="s">
        <v>515</v>
      </c>
    </row>
    <row r="26" spans="1:10" ht="30" x14ac:dyDescent="0.25">
      <c r="B26" s="170">
        <v>21</v>
      </c>
      <c r="C26" s="11" t="s">
        <v>516</v>
      </c>
    </row>
    <row r="27" spans="1:10" ht="45" x14ac:dyDescent="0.25">
      <c r="B27" s="170">
        <v>22</v>
      </c>
      <c r="C27" s="11" t="s">
        <v>517</v>
      </c>
    </row>
    <row r="28" spans="1:10" ht="30" x14ac:dyDescent="0.25">
      <c r="B28" s="170">
        <v>23</v>
      </c>
      <c r="C28" s="11" t="s">
        <v>518</v>
      </c>
    </row>
    <row r="29" spans="1:10" ht="60" x14ac:dyDescent="0.25">
      <c r="B29" s="170">
        <v>24</v>
      </c>
      <c r="C29" s="11" t="s">
        <v>519</v>
      </c>
    </row>
    <row r="30" spans="1:10" ht="30" x14ac:dyDescent="0.25">
      <c r="B30" s="170">
        <v>25</v>
      </c>
      <c r="C30" s="11" t="s">
        <v>520</v>
      </c>
    </row>
    <row r="31" spans="1:10" ht="75" x14ac:dyDescent="0.25">
      <c r="B31" s="170">
        <v>26</v>
      </c>
      <c r="C31" s="171" t="s">
        <v>521</v>
      </c>
    </row>
    <row r="32" spans="1:10" x14ac:dyDescent="0.25">
      <c r="B32" s="170">
        <v>27</v>
      </c>
      <c r="C32" s="171" t="s">
        <v>522</v>
      </c>
    </row>
  </sheetData>
  <sheetProtection algorithmName="SHA-512" hashValue="DwR8GoDoo2fzjskg4rILe3fu0C8JYrUwhK29/Ov23yYRcrRdlVChO2nkeMv1IRzNIm7x5OpaO3Q9vs4399hCvA==" saltValue="j/6SuUZEIj9RaAPqsKcY7w==" spinCount="100000" sheet="1" objects="1" scenarios="1" selectLockedCells="1"/>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4"/>
  <sheetViews>
    <sheetView tabSelected="1" view="pageBreakPreview" zoomScale="60" zoomScaleNormal="100" workbookViewId="0">
      <selection activeCell="J23" sqref="J23"/>
    </sheetView>
  </sheetViews>
  <sheetFormatPr defaultRowHeight="15" x14ac:dyDescent="0.25"/>
  <cols>
    <col min="1" max="1" width="2.5703125" customWidth="1"/>
    <col min="8" max="8" width="6.7109375" customWidth="1"/>
    <col min="9" max="9" width="4.5703125" customWidth="1"/>
    <col min="10" max="10" width="14.5703125" bestFit="1" customWidth="1"/>
  </cols>
  <sheetData>
    <row r="3" spans="2:10" ht="80.25" customHeight="1" x14ac:dyDescent="0.25">
      <c r="B3" s="101"/>
      <c r="C3" s="147" t="s">
        <v>243</v>
      </c>
      <c r="D3" s="147"/>
      <c r="E3" s="147"/>
      <c r="F3" s="147"/>
      <c r="G3" s="147"/>
      <c r="H3" s="147"/>
      <c r="I3" s="147"/>
      <c r="J3" s="147"/>
    </row>
    <row r="4" spans="2:10" ht="15.75" x14ac:dyDescent="0.25">
      <c r="B4" s="101"/>
      <c r="C4" s="101"/>
      <c r="D4" s="101"/>
      <c r="E4" s="101"/>
      <c r="F4" s="101"/>
      <c r="G4" s="101"/>
      <c r="H4" s="101"/>
      <c r="I4" s="101"/>
      <c r="J4" s="101"/>
    </row>
    <row r="5" spans="2:10" ht="15.75" x14ac:dyDescent="0.25">
      <c r="B5" s="101"/>
      <c r="C5" s="101"/>
      <c r="D5" s="101"/>
      <c r="E5" s="101"/>
      <c r="F5" s="101"/>
      <c r="G5" s="101"/>
      <c r="H5" s="101"/>
      <c r="I5" s="101"/>
      <c r="J5" s="101"/>
    </row>
    <row r="6" spans="2:10" ht="15.75" x14ac:dyDescent="0.25">
      <c r="B6" s="101"/>
      <c r="C6" s="102" t="s">
        <v>244</v>
      </c>
      <c r="D6" s="101"/>
      <c r="E6" s="101"/>
      <c r="F6" s="102"/>
      <c r="G6" s="101"/>
      <c r="H6" s="101"/>
      <c r="I6" s="101"/>
      <c r="J6" s="101"/>
    </row>
    <row r="7" spans="2:10" ht="15.75" x14ac:dyDescent="0.25">
      <c r="B7" s="101"/>
      <c r="C7" s="101"/>
      <c r="D7" s="101"/>
      <c r="E7" s="101"/>
      <c r="F7" s="101"/>
      <c r="G7" s="101"/>
      <c r="H7" s="101"/>
      <c r="I7" s="101"/>
      <c r="J7" s="101"/>
    </row>
    <row r="8" spans="2:10" ht="15.75" x14ac:dyDescent="0.25">
      <c r="B8" s="101"/>
      <c r="C8" s="102"/>
      <c r="D8" s="101"/>
      <c r="E8" s="101"/>
      <c r="F8" s="101"/>
      <c r="G8" s="101"/>
      <c r="H8" s="101"/>
      <c r="I8" s="101"/>
      <c r="J8" s="101"/>
    </row>
    <row r="9" spans="2:10" ht="15.75" x14ac:dyDescent="0.25">
      <c r="B9" s="101"/>
      <c r="C9" s="102" t="s">
        <v>491</v>
      </c>
      <c r="D9" s="101"/>
      <c r="E9" s="101"/>
      <c r="F9" s="101"/>
      <c r="G9" s="101"/>
      <c r="H9" s="101"/>
      <c r="I9" s="101"/>
      <c r="J9" s="101"/>
    </row>
    <row r="10" spans="2:10" ht="15.75" x14ac:dyDescent="0.25">
      <c r="B10" s="101"/>
      <c r="C10" s="101"/>
      <c r="D10" s="101"/>
      <c r="E10" s="101"/>
      <c r="F10" s="101"/>
      <c r="G10" s="101"/>
      <c r="H10" s="101"/>
      <c r="I10" s="101"/>
      <c r="J10" s="101"/>
    </row>
    <row r="11" spans="2:10" ht="15.75" x14ac:dyDescent="0.25">
      <c r="B11" s="148" t="s">
        <v>237</v>
      </c>
      <c r="C11" s="148"/>
      <c r="D11" s="148"/>
      <c r="E11" s="148"/>
      <c r="F11" s="148"/>
      <c r="G11" s="148"/>
      <c r="H11" s="148"/>
      <c r="I11" s="148"/>
      <c r="J11" s="148"/>
    </row>
    <row r="12" spans="2:10" ht="15.75" x14ac:dyDescent="0.25">
      <c r="B12" s="101"/>
      <c r="C12" s="101"/>
      <c r="D12" s="101"/>
      <c r="E12" s="101"/>
      <c r="F12" s="101"/>
      <c r="G12" s="101"/>
      <c r="H12" s="101"/>
      <c r="I12" s="101"/>
      <c r="J12" s="101"/>
    </row>
    <row r="13" spans="2:10" ht="15.75" x14ac:dyDescent="0.25">
      <c r="B13" s="102" t="s">
        <v>238</v>
      </c>
      <c r="C13" s="149" t="s">
        <v>11</v>
      </c>
      <c r="D13" s="149"/>
      <c r="E13" s="149"/>
      <c r="F13" s="149"/>
      <c r="G13" s="149"/>
      <c r="H13" s="149"/>
      <c r="I13" s="101"/>
      <c r="J13" s="104">
        <f>PRITLIČJE!F254</f>
        <v>0</v>
      </c>
    </row>
    <row r="14" spans="2:10" ht="15.75" x14ac:dyDescent="0.25">
      <c r="B14" s="101"/>
      <c r="C14" s="101"/>
      <c r="D14" s="101"/>
      <c r="E14" s="101"/>
      <c r="F14" s="101"/>
      <c r="G14" s="101"/>
      <c r="H14" s="101"/>
      <c r="I14" s="101"/>
      <c r="J14" s="104"/>
    </row>
    <row r="15" spans="2:10" ht="15.75" x14ac:dyDescent="0.25">
      <c r="B15" s="102" t="s">
        <v>239</v>
      </c>
      <c r="C15" s="149" t="s">
        <v>135</v>
      </c>
      <c r="D15" s="149"/>
      <c r="E15" s="149"/>
      <c r="F15" s="149"/>
      <c r="G15" s="149"/>
      <c r="H15" s="149"/>
      <c r="I15" s="101"/>
      <c r="J15" s="104">
        <f>NADSTROPJE!F274</f>
        <v>0</v>
      </c>
    </row>
    <row r="16" spans="2:10" ht="15.75" x14ac:dyDescent="0.25">
      <c r="B16" s="102"/>
      <c r="C16" s="103"/>
      <c r="D16" s="103"/>
      <c r="E16" s="103"/>
      <c r="F16" s="103"/>
      <c r="G16" s="103"/>
      <c r="H16" s="103"/>
      <c r="I16" s="101"/>
      <c r="J16" s="104"/>
    </row>
    <row r="17" spans="2:10" ht="15.75" x14ac:dyDescent="0.25">
      <c r="B17" s="105"/>
      <c r="C17" s="144"/>
      <c r="D17" s="144"/>
      <c r="E17" s="144"/>
      <c r="F17" s="144"/>
      <c r="G17" s="144"/>
      <c r="H17" s="144"/>
      <c r="I17" s="106"/>
      <c r="J17" s="107"/>
    </row>
    <row r="18" spans="2:10" ht="15.75" x14ac:dyDescent="0.25">
      <c r="I18" s="106"/>
      <c r="J18" s="107"/>
    </row>
    <row r="19" spans="2:10" ht="15.75" x14ac:dyDescent="0.25">
      <c r="B19" s="108"/>
      <c r="C19" s="145" t="s">
        <v>240</v>
      </c>
      <c r="D19" s="145"/>
      <c r="E19" s="145"/>
      <c r="F19" s="145"/>
      <c r="G19" s="145"/>
      <c r="H19" s="145"/>
      <c r="I19" s="101"/>
      <c r="J19" s="109">
        <f>SUM(J13:J17)</f>
        <v>0</v>
      </c>
    </row>
    <row r="20" spans="2:10" ht="15.75" x14ac:dyDescent="0.25">
      <c r="B20" s="101"/>
      <c r="C20" s="101"/>
      <c r="D20" s="101"/>
      <c r="E20" s="101"/>
      <c r="F20" s="101"/>
      <c r="G20" s="101"/>
      <c r="H20" s="101"/>
      <c r="I20" s="101"/>
      <c r="J20" s="101"/>
    </row>
    <row r="21" spans="2:10" ht="15.75" x14ac:dyDescent="0.25">
      <c r="B21" s="101"/>
      <c r="C21" s="146" t="s">
        <v>241</v>
      </c>
      <c r="D21" s="146"/>
      <c r="E21" s="146"/>
      <c r="F21" s="146"/>
      <c r="G21" s="146"/>
      <c r="H21" s="146"/>
      <c r="I21" s="101"/>
      <c r="J21" s="104">
        <f>J19*0.22</f>
        <v>0</v>
      </c>
    </row>
    <row r="22" spans="2:10" ht="15.75" x14ac:dyDescent="0.25">
      <c r="B22" s="101"/>
      <c r="C22" s="101"/>
      <c r="D22" s="101"/>
      <c r="E22" s="101"/>
      <c r="F22" s="101"/>
      <c r="G22" s="101"/>
      <c r="H22" s="101"/>
      <c r="I22" s="101"/>
      <c r="J22" s="101"/>
    </row>
    <row r="23" spans="2:10" ht="16.5" thickBot="1" x14ac:dyDescent="0.3">
      <c r="B23" s="110"/>
      <c r="C23" s="143" t="s">
        <v>242</v>
      </c>
      <c r="D23" s="143"/>
      <c r="E23" s="143"/>
      <c r="F23" s="110"/>
      <c r="G23" s="110"/>
      <c r="H23" s="110"/>
      <c r="I23" s="110"/>
      <c r="J23" s="111">
        <f>J19+J21</f>
        <v>0</v>
      </c>
    </row>
    <row r="24" spans="2:10" ht="15.75" thickTop="1" x14ac:dyDescent="0.25"/>
  </sheetData>
  <sheetProtection algorithmName="SHA-512" hashValue="328hAVa0loey8ZiLOF6i8YcViwdYQXsQ2veMKHy9DQAHohgyLzgh5djldGtZGr9LtKc5gv+Qc2iwUaMQyUkBkA==" saltValue="DGqP16qOwULoiy7fcRtjfQ==" spinCount="100000" sheet="1" objects="1" scenarios="1" selectLockedCells="1"/>
  <mergeCells count="8">
    <mergeCell ref="C23:E23"/>
    <mergeCell ref="C17:H17"/>
    <mergeCell ref="C19:H19"/>
    <mergeCell ref="C21:H21"/>
    <mergeCell ref="C3:J3"/>
    <mergeCell ref="B11:J11"/>
    <mergeCell ref="C13:H13"/>
    <mergeCell ref="C15:H15"/>
  </mergeCell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54"/>
  <sheetViews>
    <sheetView topLeftCell="A172" zoomScale="115" zoomScaleNormal="115" zoomScaleSheetLayoutView="100" workbookViewId="0">
      <selection activeCell="F175" sqref="F175"/>
    </sheetView>
  </sheetViews>
  <sheetFormatPr defaultColWidth="8.7109375" defaultRowHeight="15" x14ac:dyDescent="0.25"/>
  <cols>
    <col min="1" max="1" width="8.42578125" customWidth="1"/>
    <col min="2" max="2" width="3.5703125" style="11" bestFit="1" customWidth="1"/>
    <col min="3" max="3" width="61" style="11" customWidth="1"/>
    <col min="4" max="4" width="6.85546875" style="11" customWidth="1"/>
    <col min="5" max="5" width="7.85546875" style="14" customWidth="1"/>
    <col min="6" max="6" width="10.140625" style="15" bestFit="1" customWidth="1"/>
    <col min="7" max="7" width="11.5703125" style="11" bestFit="1" customWidth="1"/>
    <col min="8" max="8" width="8.7109375" style="11"/>
    <col min="9" max="9" width="10.5703125" style="11" bestFit="1" customWidth="1"/>
    <col min="10" max="11" width="8.7109375" style="11"/>
    <col min="12" max="12" width="79.5703125" style="11" customWidth="1"/>
    <col min="13" max="16384" width="8.7109375" style="11"/>
  </cols>
  <sheetData>
    <row r="1" spans="1:12" x14ac:dyDescent="0.25">
      <c r="B1" s="9"/>
      <c r="C1" s="150" t="s">
        <v>122</v>
      </c>
      <c r="D1" s="150"/>
      <c r="E1" s="150"/>
      <c r="F1" s="150"/>
      <c r="G1" s="10"/>
    </row>
    <row r="2" spans="1:12" ht="24.95" customHeight="1" x14ac:dyDescent="0.25">
      <c r="B2" s="9"/>
      <c r="C2" s="150"/>
      <c r="D2" s="150"/>
      <c r="E2" s="150"/>
      <c r="F2" s="150"/>
      <c r="G2" s="10"/>
    </row>
    <row r="3" spans="1:12" x14ac:dyDescent="0.25">
      <c r="B3" s="12"/>
      <c r="C3" s="13"/>
      <c r="D3" s="13"/>
    </row>
    <row r="4" spans="1:12" x14ac:dyDescent="0.25">
      <c r="B4" s="16"/>
      <c r="C4" s="17" t="s">
        <v>11</v>
      </c>
      <c r="D4" s="18"/>
      <c r="E4" s="19"/>
      <c r="F4" s="20"/>
      <c r="G4" s="21"/>
    </row>
    <row r="5" spans="1:12" x14ac:dyDescent="0.25">
      <c r="B5" s="12"/>
      <c r="C5" s="22"/>
      <c r="D5" s="23"/>
    </row>
    <row r="6" spans="1:12" ht="30" x14ac:dyDescent="0.25">
      <c r="A6" s="24" t="s">
        <v>250</v>
      </c>
      <c r="B6" s="24" t="s">
        <v>115</v>
      </c>
      <c r="C6" s="25" t="s">
        <v>0</v>
      </c>
      <c r="D6" s="24" t="s">
        <v>116</v>
      </c>
      <c r="E6" s="24" t="s">
        <v>1</v>
      </c>
      <c r="F6" s="26" t="s">
        <v>117</v>
      </c>
      <c r="G6" s="24" t="s">
        <v>118</v>
      </c>
    </row>
    <row r="7" spans="1:12" x14ac:dyDescent="0.25">
      <c r="E7" s="11"/>
      <c r="F7" s="11"/>
    </row>
    <row r="8" spans="1:12" x14ac:dyDescent="0.25">
      <c r="A8" s="27"/>
      <c r="B8" s="27"/>
      <c r="C8" s="28" t="s">
        <v>119</v>
      </c>
      <c r="D8" s="29" t="s">
        <v>120</v>
      </c>
      <c r="E8" s="30"/>
      <c r="F8" s="31"/>
      <c r="G8" s="27"/>
    </row>
    <row r="9" spans="1:12" ht="157.5" customHeight="1" x14ac:dyDescent="0.25">
      <c r="A9" t="s">
        <v>251</v>
      </c>
      <c r="B9" s="32" t="s">
        <v>13</v>
      </c>
      <c r="C9" s="172" t="s">
        <v>524</v>
      </c>
      <c r="D9" s="33" t="s">
        <v>121</v>
      </c>
      <c r="E9" s="33">
        <v>4</v>
      </c>
      <c r="F9" s="2">
        <v>0</v>
      </c>
      <c r="G9" s="34">
        <f>E9*F9</f>
        <v>0</v>
      </c>
    </row>
    <row r="10" spans="1:12" ht="141" customHeight="1" x14ac:dyDescent="0.25">
      <c r="A10" t="s">
        <v>252</v>
      </c>
      <c r="B10" s="35" t="s">
        <v>14</v>
      </c>
      <c r="C10" s="36" t="s">
        <v>523</v>
      </c>
      <c r="D10" s="37" t="s">
        <v>121</v>
      </c>
      <c r="E10" s="37">
        <v>1</v>
      </c>
      <c r="F10" s="3">
        <v>0</v>
      </c>
      <c r="G10" s="39">
        <f t="shared" ref="G10:G39" si="0">E10*F10</f>
        <v>0</v>
      </c>
    </row>
    <row r="11" spans="1:12" ht="129.94999999999999" customHeight="1" x14ac:dyDescent="0.25">
      <c r="A11" t="s">
        <v>253</v>
      </c>
      <c r="B11" s="35" t="s">
        <v>15</v>
      </c>
      <c r="C11" s="36" t="s">
        <v>255</v>
      </c>
      <c r="D11" s="37" t="s">
        <v>121</v>
      </c>
      <c r="E11" s="37">
        <v>14</v>
      </c>
      <c r="F11" s="3">
        <v>0</v>
      </c>
      <c r="G11" s="39">
        <f t="shared" si="0"/>
        <v>0</v>
      </c>
    </row>
    <row r="12" spans="1:12" ht="134.1" customHeight="1" x14ac:dyDescent="0.25">
      <c r="A12" t="s">
        <v>254</v>
      </c>
      <c r="B12" s="35" t="s">
        <v>16</v>
      </c>
      <c r="C12" s="36" t="s">
        <v>143</v>
      </c>
      <c r="D12" s="37" t="s">
        <v>121</v>
      </c>
      <c r="E12" s="37">
        <v>2</v>
      </c>
      <c r="F12" s="3">
        <v>0</v>
      </c>
      <c r="G12" s="39">
        <f t="shared" si="0"/>
        <v>0</v>
      </c>
    </row>
    <row r="13" spans="1:12" ht="177" customHeight="1" x14ac:dyDescent="0.25">
      <c r="A13" t="s">
        <v>256</v>
      </c>
      <c r="B13" s="35"/>
      <c r="C13" s="36" t="s">
        <v>532</v>
      </c>
      <c r="D13" s="37" t="s">
        <v>121</v>
      </c>
      <c r="E13" s="37">
        <v>1</v>
      </c>
      <c r="F13" s="3">
        <v>0</v>
      </c>
      <c r="G13" s="39">
        <f>E13*F13</f>
        <v>0</v>
      </c>
      <c r="L13" s="12"/>
    </row>
    <row r="14" spans="1:12" ht="60" x14ac:dyDescent="0.25">
      <c r="A14" t="s">
        <v>257</v>
      </c>
      <c r="B14" s="35" t="s">
        <v>18</v>
      </c>
      <c r="C14" s="40" t="s">
        <v>8</v>
      </c>
      <c r="D14" s="37" t="s">
        <v>121</v>
      </c>
      <c r="E14" s="41">
        <v>1</v>
      </c>
      <c r="F14" s="3">
        <v>0</v>
      </c>
      <c r="G14" s="39">
        <f t="shared" si="0"/>
        <v>0</v>
      </c>
      <c r="L14" s="42"/>
    </row>
    <row r="15" spans="1:12" ht="45" x14ac:dyDescent="0.25">
      <c r="A15" t="s">
        <v>258</v>
      </c>
      <c r="B15" s="35" t="s">
        <v>19</v>
      </c>
      <c r="C15" s="40" t="s">
        <v>21</v>
      </c>
      <c r="D15" s="37" t="s">
        <v>121</v>
      </c>
      <c r="E15" s="41">
        <v>1</v>
      </c>
      <c r="F15" s="3">
        <v>0</v>
      </c>
      <c r="G15" s="39">
        <f t="shared" si="0"/>
        <v>0</v>
      </c>
    </row>
    <row r="16" spans="1:12" ht="129" customHeight="1" x14ac:dyDescent="0.25">
      <c r="A16" t="s">
        <v>259</v>
      </c>
      <c r="B16" s="35" t="s">
        <v>20</v>
      </c>
      <c r="C16" s="43" t="s">
        <v>536</v>
      </c>
      <c r="D16" s="37" t="s">
        <v>121</v>
      </c>
      <c r="E16" s="37">
        <v>1</v>
      </c>
      <c r="F16" s="3">
        <v>0</v>
      </c>
      <c r="G16" s="39">
        <f t="shared" si="0"/>
        <v>0</v>
      </c>
    </row>
    <row r="17" spans="1:12" ht="153.6" customHeight="1" x14ac:dyDescent="0.25">
      <c r="A17" t="s">
        <v>260</v>
      </c>
      <c r="B17" s="35" t="s">
        <v>35</v>
      </c>
      <c r="C17" s="36" t="s">
        <v>261</v>
      </c>
      <c r="D17" s="37" t="s">
        <v>123</v>
      </c>
      <c r="E17" s="37">
        <v>1</v>
      </c>
      <c r="F17" s="3">
        <v>0</v>
      </c>
      <c r="G17" s="39">
        <f t="shared" si="0"/>
        <v>0</v>
      </c>
    </row>
    <row r="18" spans="1:12" ht="122.45" customHeight="1" x14ac:dyDescent="0.25">
      <c r="A18" t="s">
        <v>283</v>
      </c>
      <c r="B18" s="35" t="s">
        <v>36</v>
      </c>
      <c r="C18" s="43" t="s">
        <v>262</v>
      </c>
      <c r="D18" s="37" t="s">
        <v>121</v>
      </c>
      <c r="E18" s="37">
        <v>2</v>
      </c>
      <c r="F18" s="3">
        <v>0</v>
      </c>
      <c r="G18" s="39">
        <f t="shared" si="0"/>
        <v>0</v>
      </c>
    </row>
    <row r="19" spans="1:12" ht="113.1" customHeight="1" x14ac:dyDescent="0.25">
      <c r="A19" t="s">
        <v>284</v>
      </c>
      <c r="B19" s="35" t="s">
        <v>37</v>
      </c>
      <c r="C19" s="36" t="s">
        <v>263</v>
      </c>
      <c r="D19" s="37" t="s">
        <v>121</v>
      </c>
      <c r="E19" s="37">
        <v>2</v>
      </c>
      <c r="F19" s="3">
        <v>0</v>
      </c>
      <c r="G19" s="39">
        <f t="shared" si="0"/>
        <v>0</v>
      </c>
    </row>
    <row r="20" spans="1:12" ht="141.94999999999999" customHeight="1" x14ac:dyDescent="0.25">
      <c r="A20" t="s">
        <v>264</v>
      </c>
      <c r="B20" s="35" t="s">
        <v>38</v>
      </c>
      <c r="C20" s="36" t="s">
        <v>266</v>
      </c>
      <c r="D20" s="37" t="s">
        <v>121</v>
      </c>
      <c r="E20" s="37">
        <v>14</v>
      </c>
      <c r="F20" s="3">
        <v>0</v>
      </c>
      <c r="G20" s="39">
        <f t="shared" si="0"/>
        <v>0</v>
      </c>
    </row>
    <row r="21" spans="1:12" ht="30" x14ac:dyDescent="0.25">
      <c r="A21" t="s">
        <v>267</v>
      </c>
      <c r="B21" s="35" t="s">
        <v>39</v>
      </c>
      <c r="C21" s="36" t="s">
        <v>4</v>
      </c>
      <c r="D21" s="37" t="s">
        <v>123</v>
      </c>
      <c r="E21" s="37">
        <v>1</v>
      </c>
      <c r="F21" s="3">
        <v>0</v>
      </c>
      <c r="G21" s="39">
        <f t="shared" si="0"/>
        <v>0</v>
      </c>
    </row>
    <row r="22" spans="1:12" ht="30" x14ac:dyDescent="0.25">
      <c r="A22" t="s">
        <v>268</v>
      </c>
      <c r="B22" s="35" t="s">
        <v>40</v>
      </c>
      <c r="C22" s="36" t="s">
        <v>137</v>
      </c>
      <c r="D22" s="37" t="s">
        <v>123</v>
      </c>
      <c r="E22" s="37">
        <v>14</v>
      </c>
      <c r="F22" s="3">
        <v>0</v>
      </c>
      <c r="G22" s="39">
        <f t="shared" si="0"/>
        <v>0</v>
      </c>
    </row>
    <row r="23" spans="1:12" ht="129.94999999999999" customHeight="1" x14ac:dyDescent="0.25">
      <c r="A23" t="s">
        <v>269</v>
      </c>
      <c r="B23" s="35" t="s">
        <v>41</v>
      </c>
      <c r="C23" s="43" t="s">
        <v>270</v>
      </c>
      <c r="D23" s="37" t="s">
        <v>121</v>
      </c>
      <c r="E23" s="37">
        <v>1</v>
      </c>
      <c r="F23" s="3">
        <v>0</v>
      </c>
      <c r="G23" s="39">
        <f t="shared" si="0"/>
        <v>0</v>
      </c>
    </row>
    <row r="24" spans="1:12" ht="109.5" customHeight="1" x14ac:dyDescent="0.25">
      <c r="A24" t="s">
        <v>271</v>
      </c>
      <c r="B24" s="35" t="s">
        <v>42</v>
      </c>
      <c r="C24" s="36" t="s">
        <v>272</v>
      </c>
      <c r="D24" s="37" t="s">
        <v>121</v>
      </c>
      <c r="E24" s="37">
        <v>1</v>
      </c>
      <c r="F24" s="3">
        <v>0</v>
      </c>
      <c r="G24" s="39">
        <f t="shared" si="0"/>
        <v>0</v>
      </c>
    </row>
    <row r="25" spans="1:12" ht="60" x14ac:dyDescent="0.25">
      <c r="A25" t="s">
        <v>273</v>
      </c>
      <c r="B25" s="35" t="s">
        <v>43</v>
      </c>
      <c r="C25" s="44" t="s">
        <v>190</v>
      </c>
      <c r="D25" s="37" t="s">
        <v>123</v>
      </c>
      <c r="E25" s="41">
        <v>1</v>
      </c>
      <c r="F25" s="3">
        <v>0</v>
      </c>
      <c r="G25" s="39">
        <f t="shared" si="0"/>
        <v>0</v>
      </c>
      <c r="L25"/>
    </row>
    <row r="26" spans="1:12" ht="60" x14ac:dyDescent="0.25">
      <c r="A26" t="s">
        <v>274</v>
      </c>
      <c r="B26" s="35" t="s">
        <v>44</v>
      </c>
      <c r="C26" s="40" t="s">
        <v>172</v>
      </c>
      <c r="D26" s="37" t="s">
        <v>123</v>
      </c>
      <c r="E26" s="41">
        <v>1</v>
      </c>
      <c r="F26" s="3">
        <v>0</v>
      </c>
      <c r="G26" s="39">
        <f t="shared" si="0"/>
        <v>0</v>
      </c>
    </row>
    <row r="27" spans="1:12" ht="129" customHeight="1" x14ac:dyDescent="0.25">
      <c r="A27" t="s">
        <v>275</v>
      </c>
      <c r="B27" s="35" t="s">
        <v>45</v>
      </c>
      <c r="C27" s="43" t="s">
        <v>276</v>
      </c>
      <c r="D27" s="37" t="s">
        <v>121</v>
      </c>
      <c r="E27" s="37">
        <v>1</v>
      </c>
      <c r="F27" s="3">
        <v>0</v>
      </c>
      <c r="G27" s="39">
        <f t="shared" si="0"/>
        <v>0</v>
      </c>
    </row>
    <row r="28" spans="1:12" ht="105.6" customHeight="1" x14ac:dyDescent="0.25">
      <c r="A28" t="s">
        <v>277</v>
      </c>
      <c r="B28" s="35" t="s">
        <v>46</v>
      </c>
      <c r="C28" s="36" t="s">
        <v>278</v>
      </c>
      <c r="D28" s="37" t="s">
        <v>121</v>
      </c>
      <c r="E28" s="37">
        <v>1</v>
      </c>
      <c r="F28" s="3">
        <v>0</v>
      </c>
      <c r="G28" s="39">
        <f t="shared" si="0"/>
        <v>0</v>
      </c>
    </row>
    <row r="29" spans="1:12" ht="146.44999999999999" customHeight="1" x14ac:dyDescent="0.25">
      <c r="A29" t="s">
        <v>279</v>
      </c>
      <c r="B29" s="35" t="s">
        <v>47</v>
      </c>
      <c r="C29" s="40" t="s">
        <v>280</v>
      </c>
      <c r="D29" s="37" t="s">
        <v>121</v>
      </c>
      <c r="E29" s="41">
        <v>1</v>
      </c>
      <c r="F29" s="3">
        <v>0</v>
      </c>
      <c r="G29" s="39">
        <f t="shared" si="0"/>
        <v>0</v>
      </c>
    </row>
    <row r="30" spans="1:12" ht="112.5" customHeight="1" x14ac:dyDescent="0.25">
      <c r="A30" t="s">
        <v>281</v>
      </c>
      <c r="B30" s="35" t="s">
        <v>48</v>
      </c>
      <c r="C30" s="43" t="s">
        <v>419</v>
      </c>
      <c r="D30" s="37" t="s">
        <v>121</v>
      </c>
      <c r="E30" s="37">
        <v>2</v>
      </c>
      <c r="F30" s="3">
        <v>0</v>
      </c>
      <c r="G30" s="39">
        <f t="shared" si="0"/>
        <v>0</v>
      </c>
    </row>
    <row r="31" spans="1:12" ht="141.94999999999999" customHeight="1" x14ac:dyDescent="0.25">
      <c r="A31" t="s">
        <v>282</v>
      </c>
      <c r="B31" s="35" t="s">
        <v>49</v>
      </c>
      <c r="C31" s="40" t="s">
        <v>288</v>
      </c>
      <c r="D31" s="37" t="s">
        <v>121</v>
      </c>
      <c r="E31" s="41">
        <v>1</v>
      </c>
      <c r="F31" s="3">
        <v>0</v>
      </c>
      <c r="G31" s="39">
        <f t="shared" si="0"/>
        <v>0</v>
      </c>
    </row>
    <row r="32" spans="1:12" ht="105" customHeight="1" x14ac:dyDescent="0.25">
      <c r="A32" t="s">
        <v>285</v>
      </c>
      <c r="B32" s="35" t="s">
        <v>50</v>
      </c>
      <c r="C32" s="43" t="s">
        <v>289</v>
      </c>
      <c r="D32" s="37" t="s">
        <v>121</v>
      </c>
      <c r="E32" s="37">
        <v>14</v>
      </c>
      <c r="F32" s="3">
        <v>0</v>
      </c>
      <c r="G32" s="39">
        <f t="shared" si="0"/>
        <v>0</v>
      </c>
    </row>
    <row r="33" spans="1:7" ht="130.5" customHeight="1" x14ac:dyDescent="0.25">
      <c r="A33" t="s">
        <v>286</v>
      </c>
      <c r="B33" s="35" t="s">
        <v>51</v>
      </c>
      <c r="C33" s="43" t="s">
        <v>290</v>
      </c>
      <c r="D33" s="37" t="s">
        <v>121</v>
      </c>
      <c r="E33" s="37">
        <v>2</v>
      </c>
      <c r="F33" s="3">
        <v>0</v>
      </c>
      <c r="G33" s="39">
        <f t="shared" si="0"/>
        <v>0</v>
      </c>
    </row>
    <row r="34" spans="1:7" ht="104.1" customHeight="1" x14ac:dyDescent="0.25">
      <c r="A34" t="s">
        <v>287</v>
      </c>
      <c r="B34" s="35" t="s">
        <v>52</v>
      </c>
      <c r="C34" s="43" t="s">
        <v>291</v>
      </c>
      <c r="D34" s="37" t="s">
        <v>121</v>
      </c>
      <c r="E34" s="37">
        <v>4</v>
      </c>
      <c r="F34" s="3">
        <v>0</v>
      </c>
      <c r="G34" s="39">
        <f t="shared" si="0"/>
        <v>0</v>
      </c>
    </row>
    <row r="35" spans="1:7" ht="140.44999999999999" customHeight="1" x14ac:dyDescent="0.25">
      <c r="A35" t="s">
        <v>293</v>
      </c>
      <c r="B35" s="35" t="s">
        <v>53</v>
      </c>
      <c r="C35" s="43" t="s">
        <v>292</v>
      </c>
      <c r="D35" s="37" t="s">
        <v>121</v>
      </c>
      <c r="E35" s="37">
        <v>1</v>
      </c>
      <c r="F35" s="3">
        <v>0</v>
      </c>
      <c r="G35" s="39">
        <f t="shared" si="0"/>
        <v>0</v>
      </c>
    </row>
    <row r="36" spans="1:7" ht="102.95" customHeight="1" x14ac:dyDescent="0.25">
      <c r="A36" t="s">
        <v>294</v>
      </c>
      <c r="B36" s="35" t="s">
        <v>54</v>
      </c>
      <c r="C36" s="43" t="s">
        <v>295</v>
      </c>
      <c r="D36" s="37" t="s">
        <v>123</v>
      </c>
      <c r="E36" s="37">
        <v>1</v>
      </c>
      <c r="F36" s="3">
        <v>0</v>
      </c>
      <c r="G36" s="39">
        <f t="shared" si="0"/>
        <v>0</v>
      </c>
    </row>
    <row r="37" spans="1:7" ht="60" x14ac:dyDescent="0.25">
      <c r="A37" t="s">
        <v>296</v>
      </c>
      <c r="B37" s="35" t="s">
        <v>55</v>
      </c>
      <c r="C37" s="40" t="s">
        <v>144</v>
      </c>
      <c r="D37" s="37" t="s">
        <v>123</v>
      </c>
      <c r="E37" s="37">
        <v>1</v>
      </c>
      <c r="F37" s="3">
        <v>0</v>
      </c>
      <c r="G37" s="39">
        <f t="shared" si="0"/>
        <v>0</v>
      </c>
    </row>
    <row r="38" spans="1:7" ht="83.45" customHeight="1" x14ac:dyDescent="0.25">
      <c r="A38" t="s">
        <v>297</v>
      </c>
      <c r="B38" s="35" t="s">
        <v>64</v>
      </c>
      <c r="C38" s="43" t="s">
        <v>30</v>
      </c>
      <c r="D38" s="37" t="s">
        <v>121</v>
      </c>
      <c r="E38" s="37">
        <v>4</v>
      </c>
      <c r="F38" s="3">
        <v>0</v>
      </c>
      <c r="G38" s="39">
        <f t="shared" si="0"/>
        <v>0</v>
      </c>
    </row>
    <row r="39" spans="1:7" ht="30" x14ac:dyDescent="0.25">
      <c r="A39" t="s">
        <v>298</v>
      </c>
      <c r="B39" s="35" t="s">
        <v>65</v>
      </c>
      <c r="C39" s="45" t="s">
        <v>173</v>
      </c>
      <c r="D39" s="37" t="s">
        <v>121</v>
      </c>
      <c r="E39" s="37">
        <v>1</v>
      </c>
      <c r="F39" s="3">
        <v>0</v>
      </c>
      <c r="G39" s="39">
        <f t="shared" si="0"/>
        <v>0</v>
      </c>
    </row>
    <row r="40" spans="1:7" x14ac:dyDescent="0.25">
      <c r="B40" s="12"/>
      <c r="C40" s="12"/>
      <c r="D40" s="12"/>
    </row>
    <row r="41" spans="1:7" ht="15.75" thickBot="1" x14ac:dyDescent="0.3">
      <c r="B41" s="46"/>
      <c r="C41" s="47" t="s">
        <v>56</v>
      </c>
      <c r="D41" s="46"/>
      <c r="E41" s="48"/>
      <c r="F41" s="49"/>
      <c r="G41" s="46"/>
    </row>
    <row r="42" spans="1:7" ht="127.5" customHeight="1" x14ac:dyDescent="0.25">
      <c r="A42" t="s">
        <v>283</v>
      </c>
      <c r="B42" s="35" t="s">
        <v>13</v>
      </c>
      <c r="C42" s="35" t="s">
        <v>301</v>
      </c>
      <c r="D42" s="37" t="s">
        <v>121</v>
      </c>
      <c r="E42" s="37">
        <v>2</v>
      </c>
      <c r="F42" s="3">
        <v>0</v>
      </c>
      <c r="G42" s="39">
        <f>E42*F42</f>
        <v>0</v>
      </c>
    </row>
    <row r="43" spans="1:7" ht="122.1" customHeight="1" x14ac:dyDescent="0.25">
      <c r="A43" t="s">
        <v>284</v>
      </c>
      <c r="B43" s="35" t="s">
        <v>14</v>
      </c>
      <c r="C43" s="45" t="s">
        <v>263</v>
      </c>
      <c r="D43" s="37" t="s">
        <v>121</v>
      </c>
      <c r="E43" s="37">
        <v>3</v>
      </c>
      <c r="F43" s="3">
        <v>0</v>
      </c>
      <c r="G43" s="39">
        <f t="shared" ref="G43:G48" si="1">E43*F43</f>
        <v>0</v>
      </c>
    </row>
    <row r="44" spans="1:7" ht="75" x14ac:dyDescent="0.25">
      <c r="A44" t="s">
        <v>299</v>
      </c>
      <c r="B44" s="35" t="s">
        <v>15</v>
      </c>
      <c r="C44" s="35" t="s">
        <v>33</v>
      </c>
      <c r="D44" s="37" t="s">
        <v>121</v>
      </c>
      <c r="E44" s="37">
        <v>1</v>
      </c>
      <c r="F44" s="3">
        <v>0</v>
      </c>
      <c r="G44" s="39">
        <f t="shared" si="1"/>
        <v>0</v>
      </c>
    </row>
    <row r="45" spans="1:7" ht="199.5" customHeight="1" x14ac:dyDescent="0.25">
      <c r="A45" t="s">
        <v>300</v>
      </c>
      <c r="B45" s="35" t="s">
        <v>16</v>
      </c>
      <c r="C45" s="35" t="s">
        <v>302</v>
      </c>
      <c r="D45" s="37" t="s">
        <v>121</v>
      </c>
      <c r="E45" s="37">
        <v>1</v>
      </c>
      <c r="F45" s="3">
        <v>0</v>
      </c>
      <c r="G45" s="39">
        <f t="shared" si="1"/>
        <v>0</v>
      </c>
    </row>
    <row r="46" spans="1:7" ht="162.6" customHeight="1" x14ac:dyDescent="0.25">
      <c r="A46" t="s">
        <v>304</v>
      </c>
      <c r="B46" s="35" t="s">
        <v>17</v>
      </c>
      <c r="C46" s="50" t="s">
        <v>303</v>
      </c>
      <c r="D46" s="37" t="s">
        <v>121</v>
      </c>
      <c r="E46" s="41">
        <v>1</v>
      </c>
      <c r="F46" s="3">
        <v>0</v>
      </c>
      <c r="G46" s="39">
        <f t="shared" si="1"/>
        <v>0</v>
      </c>
    </row>
    <row r="47" spans="1:7" ht="164.1" customHeight="1" x14ac:dyDescent="0.25">
      <c r="A47" t="s">
        <v>305</v>
      </c>
      <c r="B47" s="35" t="s">
        <v>18</v>
      </c>
      <c r="C47" s="50" t="s">
        <v>306</v>
      </c>
      <c r="D47" s="37" t="s">
        <v>123</v>
      </c>
      <c r="E47" s="41">
        <v>1</v>
      </c>
      <c r="F47" s="3">
        <v>0</v>
      </c>
      <c r="G47" s="39">
        <f t="shared" si="1"/>
        <v>0</v>
      </c>
    </row>
    <row r="48" spans="1:7" ht="75" x14ac:dyDescent="0.25">
      <c r="A48" t="s">
        <v>307</v>
      </c>
      <c r="B48" s="35" t="s">
        <v>19</v>
      </c>
      <c r="C48" s="51" t="s">
        <v>9</v>
      </c>
      <c r="D48" s="37" t="s">
        <v>123</v>
      </c>
      <c r="E48" s="41">
        <v>4</v>
      </c>
      <c r="F48" s="3">
        <v>0</v>
      </c>
      <c r="G48" s="39">
        <f t="shared" si="1"/>
        <v>0</v>
      </c>
    </row>
    <row r="49" spans="1:9" x14ac:dyDescent="0.25">
      <c r="B49" s="12"/>
      <c r="C49" s="12"/>
      <c r="D49" s="12"/>
      <c r="I49" s="52"/>
    </row>
    <row r="50" spans="1:9" ht="15.75" thickBot="1" x14ac:dyDescent="0.3">
      <c r="B50" s="46"/>
      <c r="C50" s="47" t="s">
        <v>58</v>
      </c>
      <c r="D50" s="46"/>
      <c r="E50" s="48"/>
      <c r="F50" s="49"/>
      <c r="G50" s="46"/>
    </row>
    <row r="51" spans="1:9" ht="120" x14ac:dyDescent="0.25">
      <c r="A51" t="s">
        <v>308</v>
      </c>
      <c r="B51" s="35" t="s">
        <v>13</v>
      </c>
      <c r="C51" s="53" t="s">
        <v>309</v>
      </c>
      <c r="D51" s="37" t="s">
        <v>123</v>
      </c>
      <c r="E51" s="37">
        <v>1</v>
      </c>
      <c r="F51" s="3">
        <v>0</v>
      </c>
      <c r="G51" s="39">
        <f>E51*F51</f>
        <v>0</v>
      </c>
    </row>
    <row r="52" spans="1:9" ht="45" x14ac:dyDescent="0.25">
      <c r="A52" t="s">
        <v>310</v>
      </c>
      <c r="B52" s="35" t="s">
        <v>14</v>
      </c>
      <c r="C52" s="45" t="s">
        <v>174</v>
      </c>
      <c r="D52" s="37" t="s">
        <v>121</v>
      </c>
      <c r="E52" s="37">
        <v>1</v>
      </c>
      <c r="F52" s="3">
        <v>0</v>
      </c>
      <c r="G52" s="39">
        <f t="shared" ref="G52:G54" si="2">E52*F52</f>
        <v>0</v>
      </c>
    </row>
    <row r="53" spans="1:9" ht="30" x14ac:dyDescent="0.25">
      <c r="A53" t="s">
        <v>311</v>
      </c>
      <c r="B53" s="35" t="s">
        <v>16</v>
      </c>
      <c r="C53" s="35" t="s">
        <v>140</v>
      </c>
      <c r="D53" s="37" t="s">
        <v>121</v>
      </c>
      <c r="E53" s="37">
        <v>2</v>
      </c>
      <c r="F53" s="3">
        <v>0</v>
      </c>
      <c r="G53" s="39">
        <f t="shared" si="2"/>
        <v>0</v>
      </c>
    </row>
    <row r="54" spans="1:9" ht="30" x14ac:dyDescent="0.25">
      <c r="A54" t="s">
        <v>312</v>
      </c>
      <c r="B54" s="35" t="s">
        <v>145</v>
      </c>
      <c r="C54" s="35" t="s">
        <v>249</v>
      </c>
      <c r="D54" s="37" t="s">
        <v>121</v>
      </c>
      <c r="E54" s="37">
        <v>1</v>
      </c>
      <c r="F54" s="3">
        <v>0</v>
      </c>
      <c r="G54" s="39">
        <f t="shared" si="2"/>
        <v>0</v>
      </c>
    </row>
    <row r="55" spans="1:9" x14ac:dyDescent="0.25">
      <c r="B55" s="12"/>
      <c r="C55" s="12"/>
      <c r="D55" s="14"/>
    </row>
    <row r="56" spans="1:9" ht="15.75" thickBot="1" x14ac:dyDescent="0.3">
      <c r="B56" s="54"/>
      <c r="C56" s="54" t="s">
        <v>57</v>
      </c>
      <c r="D56" s="54"/>
      <c r="E56" s="55"/>
      <c r="F56" s="56"/>
      <c r="G56" s="54"/>
    </row>
    <row r="57" spans="1:9" ht="167.1" customHeight="1" x14ac:dyDescent="0.25">
      <c r="A57" t="s">
        <v>313</v>
      </c>
      <c r="B57" s="35" t="s">
        <v>13</v>
      </c>
      <c r="C57" s="35" t="s">
        <v>314</v>
      </c>
      <c r="D57" s="37" t="s">
        <v>123</v>
      </c>
      <c r="E57" s="37">
        <v>4</v>
      </c>
      <c r="F57" s="3">
        <v>0</v>
      </c>
      <c r="G57" s="39">
        <f>E57*F57</f>
        <v>0</v>
      </c>
    </row>
    <row r="58" spans="1:9" ht="137.1" customHeight="1" x14ac:dyDescent="0.25">
      <c r="A58" t="s">
        <v>315</v>
      </c>
      <c r="B58" s="35" t="s">
        <v>14</v>
      </c>
      <c r="C58" s="35" t="s">
        <v>316</v>
      </c>
      <c r="D58" s="37" t="s">
        <v>121</v>
      </c>
      <c r="E58" s="37">
        <v>4</v>
      </c>
      <c r="F58" s="3">
        <v>0</v>
      </c>
      <c r="G58" s="39">
        <f t="shared" ref="G58:G61" si="3">E58*F58</f>
        <v>0</v>
      </c>
    </row>
    <row r="59" spans="1:9" ht="75" x14ac:dyDescent="0.25">
      <c r="A59" t="s">
        <v>317</v>
      </c>
      <c r="B59" s="35" t="s">
        <v>15</v>
      </c>
      <c r="C59" s="50" t="s">
        <v>175</v>
      </c>
      <c r="D59" s="37" t="s">
        <v>121</v>
      </c>
      <c r="E59" s="41">
        <v>2</v>
      </c>
      <c r="F59" s="3">
        <v>0</v>
      </c>
      <c r="G59" s="39">
        <f t="shared" si="3"/>
        <v>0</v>
      </c>
    </row>
    <row r="60" spans="1:9" ht="45" x14ac:dyDescent="0.25">
      <c r="A60" t="s">
        <v>318</v>
      </c>
      <c r="B60" s="35" t="s">
        <v>16</v>
      </c>
      <c r="C60" s="50" t="s">
        <v>59</v>
      </c>
      <c r="D60" s="37" t="s">
        <v>121</v>
      </c>
      <c r="E60" s="41">
        <v>1</v>
      </c>
      <c r="F60" s="3">
        <v>0</v>
      </c>
      <c r="G60" s="39">
        <f t="shared" si="3"/>
        <v>0</v>
      </c>
    </row>
    <row r="61" spans="1:9" ht="131.1" customHeight="1" x14ac:dyDescent="0.25">
      <c r="A61" t="s">
        <v>310</v>
      </c>
      <c r="B61" s="35" t="s">
        <v>17</v>
      </c>
      <c r="C61" s="50" t="s">
        <v>420</v>
      </c>
      <c r="D61" s="37" t="s">
        <v>123</v>
      </c>
      <c r="E61" s="37">
        <v>1</v>
      </c>
      <c r="F61" s="3">
        <v>0</v>
      </c>
      <c r="G61" s="39">
        <f t="shared" si="3"/>
        <v>0</v>
      </c>
    </row>
    <row r="62" spans="1:9" x14ac:dyDescent="0.25">
      <c r="B62" s="12"/>
      <c r="C62" s="12"/>
      <c r="D62" s="12"/>
    </row>
    <row r="63" spans="1:9" ht="16.5" thickBot="1" x14ac:dyDescent="0.3">
      <c r="B63" s="57"/>
      <c r="C63" s="58" t="s">
        <v>146</v>
      </c>
      <c r="D63" s="57"/>
      <c r="E63" s="59"/>
      <c r="F63" s="60"/>
      <c r="G63" s="57"/>
    </row>
    <row r="64" spans="1:9" x14ac:dyDescent="0.25">
      <c r="B64" s="61"/>
      <c r="C64" s="62" t="s">
        <v>147</v>
      </c>
      <c r="D64" s="61"/>
      <c r="E64" s="63"/>
      <c r="F64" s="64"/>
      <c r="G64" s="61"/>
    </row>
    <row r="65" spans="1:7" ht="129.94999999999999" customHeight="1" x14ac:dyDescent="0.25">
      <c r="A65" t="s">
        <v>252</v>
      </c>
      <c r="B65" s="35" t="s">
        <v>13</v>
      </c>
      <c r="C65" s="50" t="s">
        <v>525</v>
      </c>
      <c r="D65" s="37" t="s">
        <v>121</v>
      </c>
      <c r="E65" s="41">
        <v>2</v>
      </c>
      <c r="F65" s="6">
        <v>0</v>
      </c>
      <c r="G65" s="39">
        <f>E65*F65</f>
        <v>0</v>
      </c>
    </row>
    <row r="66" spans="1:7" ht="129.94999999999999" customHeight="1" x14ac:dyDescent="0.25">
      <c r="A66" t="s">
        <v>251</v>
      </c>
      <c r="B66" s="35" t="s">
        <v>14</v>
      </c>
      <c r="C66" s="35" t="s">
        <v>526</v>
      </c>
      <c r="D66" s="37" t="s">
        <v>121</v>
      </c>
      <c r="E66" s="37">
        <v>2</v>
      </c>
      <c r="F66" s="6">
        <v>0</v>
      </c>
      <c r="G66" s="39">
        <f t="shared" ref="G66:G100" si="4">E66*F66</f>
        <v>0</v>
      </c>
    </row>
    <row r="67" spans="1:7" ht="126.6" customHeight="1" x14ac:dyDescent="0.25">
      <c r="A67" t="s">
        <v>259</v>
      </c>
      <c r="B67" s="35" t="s">
        <v>15</v>
      </c>
      <c r="C67" s="35" t="s">
        <v>531</v>
      </c>
      <c r="D67" s="37" t="s">
        <v>121</v>
      </c>
      <c r="E67" s="37">
        <v>1</v>
      </c>
      <c r="F67" s="6">
        <v>0</v>
      </c>
      <c r="G67" s="39">
        <f t="shared" si="4"/>
        <v>0</v>
      </c>
    </row>
    <row r="68" spans="1:7" ht="118.5" customHeight="1" x14ac:dyDescent="0.25">
      <c r="A68" t="s">
        <v>253</v>
      </c>
      <c r="B68" s="35" t="s">
        <v>16</v>
      </c>
      <c r="C68" s="45" t="s">
        <v>255</v>
      </c>
      <c r="D68" s="37" t="s">
        <v>121</v>
      </c>
      <c r="E68" s="37">
        <v>2</v>
      </c>
      <c r="F68" s="6">
        <v>0</v>
      </c>
      <c r="G68" s="39">
        <f t="shared" si="4"/>
        <v>0</v>
      </c>
    </row>
    <row r="69" spans="1:7" ht="114.6" customHeight="1" x14ac:dyDescent="0.25">
      <c r="A69" t="s">
        <v>319</v>
      </c>
      <c r="B69" s="35" t="s">
        <v>17</v>
      </c>
      <c r="C69" s="45" t="s">
        <v>527</v>
      </c>
      <c r="D69" s="37" t="s">
        <v>121</v>
      </c>
      <c r="E69" s="37">
        <v>12</v>
      </c>
      <c r="F69" s="6">
        <v>0</v>
      </c>
      <c r="G69" s="39">
        <f t="shared" si="4"/>
        <v>0</v>
      </c>
    </row>
    <row r="70" spans="1:7" ht="104.1" customHeight="1" x14ac:dyDescent="0.25">
      <c r="A70" t="s">
        <v>320</v>
      </c>
      <c r="B70" s="35" t="s">
        <v>18</v>
      </c>
      <c r="C70" s="65" t="s">
        <v>529</v>
      </c>
      <c r="D70" s="37" t="s">
        <v>121</v>
      </c>
      <c r="E70" s="41">
        <v>1</v>
      </c>
      <c r="F70" s="6">
        <v>0</v>
      </c>
      <c r="G70" s="39">
        <f t="shared" si="4"/>
        <v>0</v>
      </c>
    </row>
    <row r="71" spans="1:7" ht="135" customHeight="1" x14ac:dyDescent="0.25">
      <c r="A71" t="s">
        <v>254</v>
      </c>
      <c r="B71" s="35" t="s">
        <v>19</v>
      </c>
      <c r="C71" s="36" t="s">
        <v>143</v>
      </c>
      <c r="D71" s="37" t="s">
        <v>121</v>
      </c>
      <c r="E71" s="37">
        <v>2</v>
      </c>
      <c r="F71" s="6">
        <v>0</v>
      </c>
      <c r="G71" s="39">
        <f t="shared" si="4"/>
        <v>0</v>
      </c>
    </row>
    <row r="72" spans="1:7" ht="174.75" customHeight="1" x14ac:dyDescent="0.25">
      <c r="A72" t="s">
        <v>256</v>
      </c>
      <c r="B72" s="35"/>
      <c r="C72" s="36" t="s">
        <v>528</v>
      </c>
      <c r="D72" s="37" t="s">
        <v>121</v>
      </c>
      <c r="E72" s="37">
        <v>1</v>
      </c>
      <c r="F72" s="6">
        <v>0</v>
      </c>
      <c r="G72" s="39"/>
    </row>
    <row r="73" spans="1:7" ht="60" x14ac:dyDescent="0.25">
      <c r="A73" t="s">
        <v>257</v>
      </c>
      <c r="B73" s="35" t="s">
        <v>35</v>
      </c>
      <c r="C73" s="50" t="s">
        <v>8</v>
      </c>
      <c r="D73" s="37" t="s">
        <v>121</v>
      </c>
      <c r="E73" s="41">
        <v>1</v>
      </c>
      <c r="F73" s="6">
        <v>0</v>
      </c>
      <c r="G73" s="39">
        <f t="shared" si="4"/>
        <v>0</v>
      </c>
    </row>
    <row r="74" spans="1:7" ht="45" x14ac:dyDescent="0.25">
      <c r="A74" t="s">
        <v>258</v>
      </c>
      <c r="B74" s="35" t="s">
        <v>36</v>
      </c>
      <c r="C74" s="50" t="s">
        <v>12</v>
      </c>
      <c r="D74" s="37" t="s">
        <v>121</v>
      </c>
      <c r="E74" s="41">
        <v>1</v>
      </c>
      <c r="F74" s="6">
        <v>0</v>
      </c>
      <c r="G74" s="39">
        <f t="shared" si="4"/>
        <v>0</v>
      </c>
    </row>
    <row r="75" spans="1:7" ht="143.1" customHeight="1" x14ac:dyDescent="0.25">
      <c r="A75" t="s">
        <v>260</v>
      </c>
      <c r="B75" s="35" t="s">
        <v>37</v>
      </c>
      <c r="C75" s="45" t="s">
        <v>261</v>
      </c>
      <c r="D75" s="37" t="s">
        <v>121</v>
      </c>
      <c r="E75" s="37">
        <v>1</v>
      </c>
      <c r="F75" s="6">
        <v>0</v>
      </c>
      <c r="G75" s="39">
        <f t="shared" si="4"/>
        <v>0</v>
      </c>
    </row>
    <row r="76" spans="1:7" ht="121.5" customHeight="1" x14ac:dyDescent="0.25">
      <c r="A76" t="s">
        <v>283</v>
      </c>
      <c r="B76" s="35" t="s">
        <v>38</v>
      </c>
      <c r="C76" s="35" t="s">
        <v>24</v>
      </c>
      <c r="D76" s="37" t="s">
        <v>121</v>
      </c>
      <c r="E76" s="37">
        <v>2</v>
      </c>
      <c r="F76" s="6">
        <v>0</v>
      </c>
      <c r="G76" s="39">
        <f t="shared" si="4"/>
        <v>0</v>
      </c>
    </row>
    <row r="77" spans="1:7" ht="107.45" customHeight="1" x14ac:dyDescent="0.25">
      <c r="A77" t="s">
        <v>284</v>
      </c>
      <c r="B77" s="35" t="s">
        <v>39</v>
      </c>
      <c r="C77" s="45" t="s">
        <v>23</v>
      </c>
      <c r="D77" s="37" t="s">
        <v>121</v>
      </c>
      <c r="E77" s="37">
        <v>2</v>
      </c>
      <c r="F77" s="6">
        <v>0</v>
      </c>
      <c r="G77" s="39">
        <f t="shared" si="4"/>
        <v>0</v>
      </c>
    </row>
    <row r="78" spans="1:7" ht="137.44999999999999" customHeight="1" x14ac:dyDescent="0.25">
      <c r="A78" t="s">
        <v>264</v>
      </c>
      <c r="B78" s="35" t="s">
        <v>40</v>
      </c>
      <c r="C78" s="45" t="s">
        <v>22</v>
      </c>
      <c r="D78" s="37" t="s">
        <v>121</v>
      </c>
      <c r="E78" s="37">
        <v>14</v>
      </c>
      <c r="F78" s="6">
        <v>0</v>
      </c>
      <c r="G78" s="39">
        <f t="shared" si="4"/>
        <v>0</v>
      </c>
    </row>
    <row r="79" spans="1:7" ht="30" x14ac:dyDescent="0.25">
      <c r="A79" t="s">
        <v>267</v>
      </c>
      <c r="B79" s="35" t="s">
        <v>41</v>
      </c>
      <c r="C79" s="45" t="s">
        <v>4</v>
      </c>
      <c r="D79" s="37" t="s">
        <v>123</v>
      </c>
      <c r="E79" s="37">
        <v>1</v>
      </c>
      <c r="F79" s="6">
        <v>0</v>
      </c>
      <c r="G79" s="39">
        <f t="shared" si="4"/>
        <v>0</v>
      </c>
    </row>
    <row r="80" spans="1:7" ht="30" x14ac:dyDescent="0.25">
      <c r="A80" t="s">
        <v>265</v>
      </c>
      <c r="B80" s="35" t="s">
        <v>42</v>
      </c>
      <c r="C80" s="45" t="s">
        <v>137</v>
      </c>
      <c r="D80" s="37" t="s">
        <v>123</v>
      </c>
      <c r="E80" s="37">
        <v>14</v>
      </c>
      <c r="F80" s="6">
        <v>0</v>
      </c>
      <c r="G80" s="39">
        <f t="shared" si="4"/>
        <v>0</v>
      </c>
    </row>
    <row r="81" spans="1:7" ht="119.45" customHeight="1" x14ac:dyDescent="0.25">
      <c r="A81" t="s">
        <v>269</v>
      </c>
      <c r="B81" s="35" t="s">
        <v>43</v>
      </c>
      <c r="C81" s="35" t="s">
        <v>25</v>
      </c>
      <c r="D81" s="37" t="s">
        <v>121</v>
      </c>
      <c r="E81" s="37">
        <v>1</v>
      </c>
      <c r="F81" s="6">
        <v>0</v>
      </c>
      <c r="G81" s="39">
        <f t="shared" si="4"/>
        <v>0</v>
      </c>
    </row>
    <row r="82" spans="1:7" ht="111.6" customHeight="1" x14ac:dyDescent="0.25">
      <c r="A82" t="s">
        <v>321</v>
      </c>
      <c r="B82" s="35" t="s">
        <v>44</v>
      </c>
      <c r="C82" s="45" t="s">
        <v>26</v>
      </c>
      <c r="D82" s="37" t="s">
        <v>121</v>
      </c>
      <c r="E82" s="37">
        <v>1</v>
      </c>
      <c r="F82" s="6">
        <v>0</v>
      </c>
      <c r="G82" s="39">
        <f t="shared" si="4"/>
        <v>0</v>
      </c>
    </row>
    <row r="83" spans="1:7" ht="60" x14ac:dyDescent="0.25">
      <c r="A83" t="s">
        <v>322</v>
      </c>
      <c r="B83" s="35" t="s">
        <v>45</v>
      </c>
      <c r="C83" s="44" t="s">
        <v>171</v>
      </c>
      <c r="D83" s="37" t="s">
        <v>121</v>
      </c>
      <c r="E83" s="41">
        <v>1</v>
      </c>
      <c r="F83" s="6">
        <v>0</v>
      </c>
      <c r="G83" s="39">
        <f t="shared" si="4"/>
        <v>0</v>
      </c>
    </row>
    <row r="84" spans="1:7" ht="130.5" customHeight="1" x14ac:dyDescent="0.25">
      <c r="A84" t="s">
        <v>323</v>
      </c>
      <c r="B84" s="35" t="s">
        <v>46</v>
      </c>
      <c r="C84" s="35" t="s">
        <v>325</v>
      </c>
      <c r="D84" s="37" t="s">
        <v>121</v>
      </c>
      <c r="E84" s="37">
        <v>1</v>
      </c>
      <c r="F84" s="6">
        <v>0</v>
      </c>
      <c r="G84" s="39">
        <f t="shared" si="4"/>
        <v>0</v>
      </c>
    </row>
    <row r="85" spans="1:7" ht="101.1" customHeight="1" x14ac:dyDescent="0.25">
      <c r="A85" t="s">
        <v>324</v>
      </c>
      <c r="B85" s="35" t="s">
        <v>47</v>
      </c>
      <c r="C85" s="45" t="s">
        <v>421</v>
      </c>
      <c r="D85" s="37" t="s">
        <v>121</v>
      </c>
      <c r="E85" s="37">
        <v>1</v>
      </c>
      <c r="F85" s="6">
        <v>0</v>
      </c>
      <c r="G85" s="39">
        <f t="shared" si="4"/>
        <v>0</v>
      </c>
    </row>
    <row r="86" spans="1:7" ht="123.6" customHeight="1" x14ac:dyDescent="0.25">
      <c r="A86" t="s">
        <v>293</v>
      </c>
      <c r="B86" s="35" t="s">
        <v>48</v>
      </c>
      <c r="C86" s="35" t="s">
        <v>292</v>
      </c>
      <c r="D86" s="37" t="s">
        <v>121</v>
      </c>
      <c r="E86" s="41">
        <v>1</v>
      </c>
      <c r="F86" s="6">
        <v>0</v>
      </c>
      <c r="G86" s="39">
        <f t="shared" si="4"/>
        <v>0</v>
      </c>
    </row>
    <row r="87" spans="1:7" ht="45" x14ac:dyDescent="0.25">
      <c r="A87" t="s">
        <v>422</v>
      </c>
      <c r="B87" s="35" t="s">
        <v>49</v>
      </c>
      <c r="C87" s="66" t="s">
        <v>148</v>
      </c>
      <c r="D87" s="37" t="s">
        <v>121</v>
      </c>
      <c r="E87" s="37">
        <v>1</v>
      </c>
      <c r="F87" s="3">
        <v>0</v>
      </c>
      <c r="G87" s="39">
        <f t="shared" si="4"/>
        <v>0</v>
      </c>
    </row>
    <row r="88" spans="1:7" ht="45" x14ac:dyDescent="0.25">
      <c r="A88" t="s">
        <v>296</v>
      </c>
      <c r="B88" s="35" t="s">
        <v>50</v>
      </c>
      <c r="C88" s="66" t="s">
        <v>149</v>
      </c>
      <c r="D88" s="37" t="s">
        <v>121</v>
      </c>
      <c r="E88" s="37">
        <v>1</v>
      </c>
      <c r="F88" s="3">
        <v>0</v>
      </c>
      <c r="G88" s="39">
        <f t="shared" si="4"/>
        <v>0</v>
      </c>
    </row>
    <row r="89" spans="1:7" ht="45" x14ac:dyDescent="0.25">
      <c r="A89" t="s">
        <v>423</v>
      </c>
      <c r="B89" s="35" t="s">
        <v>51</v>
      </c>
      <c r="C89" s="66" t="s">
        <v>150</v>
      </c>
      <c r="D89" s="37" t="s">
        <v>121</v>
      </c>
      <c r="E89" s="37">
        <v>1</v>
      </c>
      <c r="F89" s="3">
        <v>0</v>
      </c>
      <c r="G89" s="39">
        <f t="shared" si="4"/>
        <v>0</v>
      </c>
    </row>
    <row r="90" spans="1:7" ht="99" customHeight="1" x14ac:dyDescent="0.25">
      <c r="A90" t="s">
        <v>294</v>
      </c>
      <c r="B90" s="35" t="s">
        <v>52</v>
      </c>
      <c r="C90" s="43" t="s">
        <v>31</v>
      </c>
      <c r="D90" s="37" t="s">
        <v>123</v>
      </c>
      <c r="E90" s="37">
        <v>1</v>
      </c>
      <c r="F90" s="1">
        <v>0</v>
      </c>
      <c r="G90" s="39">
        <f t="shared" si="4"/>
        <v>0</v>
      </c>
    </row>
    <row r="91" spans="1:7" ht="98.45" customHeight="1" x14ac:dyDescent="0.25">
      <c r="A91" t="s">
        <v>281</v>
      </c>
      <c r="B91" s="35" t="s">
        <v>53</v>
      </c>
      <c r="C91" s="43" t="s">
        <v>419</v>
      </c>
      <c r="D91" s="37" t="s">
        <v>121</v>
      </c>
      <c r="E91" s="37">
        <v>1</v>
      </c>
      <c r="F91" s="6">
        <v>0</v>
      </c>
      <c r="G91" s="39">
        <f t="shared" si="4"/>
        <v>0</v>
      </c>
    </row>
    <row r="92" spans="1:7" ht="143.44999999999999" customHeight="1" x14ac:dyDescent="0.25">
      <c r="A92" t="s">
        <v>282</v>
      </c>
      <c r="B92" s="35" t="s">
        <v>54</v>
      </c>
      <c r="C92" s="50" t="s">
        <v>176</v>
      </c>
      <c r="D92" s="37" t="s">
        <v>121</v>
      </c>
      <c r="E92" s="41">
        <v>1</v>
      </c>
      <c r="F92" s="6">
        <v>0</v>
      </c>
      <c r="G92" s="39">
        <f t="shared" si="4"/>
        <v>0</v>
      </c>
    </row>
    <row r="93" spans="1:7" ht="111.95" customHeight="1" x14ac:dyDescent="0.25">
      <c r="A93" t="s">
        <v>285</v>
      </c>
      <c r="B93" s="35" t="s">
        <v>55</v>
      </c>
      <c r="C93" s="35" t="s">
        <v>27</v>
      </c>
      <c r="D93" s="37" t="s">
        <v>121</v>
      </c>
      <c r="E93" s="37">
        <v>14</v>
      </c>
      <c r="F93" s="6">
        <v>0</v>
      </c>
      <c r="G93" s="39">
        <f t="shared" si="4"/>
        <v>0</v>
      </c>
    </row>
    <row r="94" spans="1:7" ht="112.5" customHeight="1" x14ac:dyDescent="0.25">
      <c r="A94" t="s">
        <v>328</v>
      </c>
      <c r="B94" s="35" t="s">
        <v>64</v>
      </c>
      <c r="C94" s="35" t="s">
        <v>61</v>
      </c>
      <c r="D94" s="37" t="s">
        <v>121</v>
      </c>
      <c r="E94" s="37">
        <v>1</v>
      </c>
      <c r="F94" s="6">
        <v>0</v>
      </c>
      <c r="G94" s="39">
        <f t="shared" si="4"/>
        <v>0</v>
      </c>
    </row>
    <row r="95" spans="1:7" ht="30" x14ac:dyDescent="0.25">
      <c r="A95" t="s">
        <v>329</v>
      </c>
      <c r="B95" s="35" t="s">
        <v>65</v>
      </c>
      <c r="C95" s="67" t="s">
        <v>62</v>
      </c>
      <c r="D95" s="37" t="s">
        <v>121</v>
      </c>
      <c r="E95" s="37">
        <v>1</v>
      </c>
      <c r="F95" s="6">
        <v>0</v>
      </c>
      <c r="G95" s="39">
        <f t="shared" si="4"/>
        <v>0</v>
      </c>
    </row>
    <row r="96" spans="1:7" ht="30" x14ac:dyDescent="0.25">
      <c r="A96" t="s">
        <v>330</v>
      </c>
      <c r="B96" s="35" t="s">
        <v>66</v>
      </c>
      <c r="C96" s="67" t="s">
        <v>177</v>
      </c>
      <c r="D96" s="37" t="s">
        <v>121</v>
      </c>
      <c r="E96" s="37">
        <v>1</v>
      </c>
      <c r="F96" s="6">
        <v>0</v>
      </c>
      <c r="G96" s="39">
        <f t="shared" si="4"/>
        <v>0</v>
      </c>
    </row>
    <row r="97" spans="1:7" ht="75.599999999999994" customHeight="1" x14ac:dyDescent="0.25">
      <c r="A97" t="s">
        <v>297</v>
      </c>
      <c r="B97" s="35" t="s">
        <v>67</v>
      </c>
      <c r="C97" s="35" t="s">
        <v>30</v>
      </c>
      <c r="D97" s="37" t="s">
        <v>121</v>
      </c>
      <c r="E97" s="37">
        <v>4</v>
      </c>
      <c r="F97" s="6">
        <v>0</v>
      </c>
      <c r="G97" s="39">
        <f t="shared" si="4"/>
        <v>0</v>
      </c>
    </row>
    <row r="98" spans="1:7" ht="125.1" customHeight="1" x14ac:dyDescent="0.25">
      <c r="A98" t="s">
        <v>331</v>
      </c>
      <c r="B98" s="35" t="s">
        <v>124</v>
      </c>
      <c r="C98" s="68" t="s">
        <v>332</v>
      </c>
      <c r="D98" s="37" t="s">
        <v>121</v>
      </c>
      <c r="E98" s="69">
        <v>1</v>
      </c>
      <c r="F98" s="7">
        <v>0</v>
      </c>
      <c r="G98" s="39">
        <f t="shared" si="4"/>
        <v>0</v>
      </c>
    </row>
    <row r="99" spans="1:7" ht="30" x14ac:dyDescent="0.25">
      <c r="A99" t="s">
        <v>298</v>
      </c>
      <c r="B99" s="35" t="s">
        <v>151</v>
      </c>
      <c r="C99" s="45" t="s">
        <v>173</v>
      </c>
      <c r="D99" s="37" t="s">
        <v>121</v>
      </c>
      <c r="E99" s="37">
        <v>1</v>
      </c>
      <c r="F99" s="3">
        <v>0</v>
      </c>
      <c r="G99" s="39">
        <f t="shared" si="4"/>
        <v>0</v>
      </c>
    </row>
    <row r="100" spans="1:7" ht="147" customHeight="1" x14ac:dyDescent="0.25">
      <c r="A100" t="s">
        <v>333</v>
      </c>
      <c r="B100" s="35" t="s">
        <v>248</v>
      </c>
      <c r="C100" s="70" t="s">
        <v>424</v>
      </c>
      <c r="D100" s="37" t="s">
        <v>121</v>
      </c>
      <c r="E100" s="37">
        <v>1</v>
      </c>
      <c r="F100" s="3">
        <v>0</v>
      </c>
      <c r="G100" s="39">
        <f t="shared" si="4"/>
        <v>0</v>
      </c>
    </row>
    <row r="101" spans="1:7" x14ac:dyDescent="0.25">
      <c r="B101" s="12"/>
      <c r="C101" s="12"/>
      <c r="D101" s="12"/>
    </row>
    <row r="102" spans="1:7" ht="15.75" thickBot="1" x14ac:dyDescent="0.3">
      <c r="B102" s="46"/>
      <c r="C102" s="47" t="s">
        <v>63</v>
      </c>
      <c r="D102" s="46"/>
      <c r="E102" s="48"/>
      <c r="F102" s="49"/>
      <c r="G102" s="46"/>
    </row>
    <row r="103" spans="1:7" ht="149.44999999999999" customHeight="1" x14ac:dyDescent="0.25">
      <c r="A103" t="s">
        <v>313</v>
      </c>
      <c r="B103" s="35" t="s">
        <v>13</v>
      </c>
      <c r="C103" s="35" t="s">
        <v>314</v>
      </c>
      <c r="D103" s="37" t="s">
        <v>123</v>
      </c>
      <c r="E103" s="37">
        <v>4</v>
      </c>
      <c r="F103" s="3">
        <v>0</v>
      </c>
      <c r="G103" s="39">
        <f>E103*F103</f>
        <v>0</v>
      </c>
    </row>
    <row r="104" spans="1:7" ht="132.6" customHeight="1" x14ac:dyDescent="0.25">
      <c r="A104" t="s">
        <v>334</v>
      </c>
      <c r="B104" s="35" t="s">
        <v>14</v>
      </c>
      <c r="C104" s="35" t="s">
        <v>316</v>
      </c>
      <c r="D104" s="37" t="s">
        <v>121</v>
      </c>
      <c r="E104" s="37">
        <v>4</v>
      </c>
      <c r="F104" s="3">
        <v>0</v>
      </c>
      <c r="G104" s="39">
        <f t="shared" ref="G104:G108" si="5">E104*F104</f>
        <v>0</v>
      </c>
    </row>
    <row r="105" spans="1:7" ht="60" x14ac:dyDescent="0.25">
      <c r="A105" t="s">
        <v>317</v>
      </c>
      <c r="B105" s="35" t="s">
        <v>15</v>
      </c>
      <c r="C105" s="50" t="s">
        <v>178</v>
      </c>
      <c r="D105" s="37" t="s">
        <v>121</v>
      </c>
      <c r="E105" s="41">
        <v>1</v>
      </c>
      <c r="F105" s="3">
        <v>0</v>
      </c>
      <c r="G105" s="39">
        <f t="shared" si="5"/>
        <v>0</v>
      </c>
    </row>
    <row r="106" spans="1:7" ht="60" x14ac:dyDescent="0.25">
      <c r="A106" t="s">
        <v>335</v>
      </c>
      <c r="B106" s="35" t="s">
        <v>16</v>
      </c>
      <c r="C106" s="50" t="s">
        <v>179</v>
      </c>
      <c r="D106" s="37" t="s">
        <v>121</v>
      </c>
      <c r="E106" s="41">
        <v>1</v>
      </c>
      <c r="F106" s="3">
        <v>0</v>
      </c>
      <c r="G106" s="39">
        <f t="shared" si="5"/>
        <v>0</v>
      </c>
    </row>
    <row r="107" spans="1:7" ht="75" x14ac:dyDescent="0.25">
      <c r="A107" t="s">
        <v>336</v>
      </c>
      <c r="B107" s="35" t="s">
        <v>17</v>
      </c>
      <c r="C107" s="71" t="s">
        <v>338</v>
      </c>
      <c r="D107" s="37" t="s">
        <v>121</v>
      </c>
      <c r="E107" s="41">
        <v>1</v>
      </c>
      <c r="F107" s="3">
        <v>0</v>
      </c>
      <c r="G107" s="39">
        <f t="shared" si="5"/>
        <v>0</v>
      </c>
    </row>
    <row r="108" spans="1:7" ht="90" x14ac:dyDescent="0.25">
      <c r="A108" t="s">
        <v>337</v>
      </c>
      <c r="B108" s="35" t="s">
        <v>18</v>
      </c>
      <c r="C108" s="71" t="s">
        <v>339</v>
      </c>
      <c r="D108" s="37" t="s">
        <v>121</v>
      </c>
      <c r="E108" s="41">
        <v>1</v>
      </c>
      <c r="F108" s="3">
        <v>0</v>
      </c>
      <c r="G108" s="39">
        <f t="shared" si="5"/>
        <v>0</v>
      </c>
    </row>
    <row r="109" spans="1:7" x14ac:dyDescent="0.25">
      <c r="B109" s="12"/>
      <c r="C109" s="72"/>
      <c r="D109" s="72"/>
      <c r="E109" s="73"/>
    </row>
    <row r="110" spans="1:7" x14ac:dyDescent="0.25">
      <c r="B110" s="12"/>
      <c r="C110" s="72"/>
      <c r="D110" s="72"/>
      <c r="E110" s="73"/>
    </row>
    <row r="111" spans="1:7" ht="16.5" thickBot="1" x14ac:dyDescent="0.3">
      <c r="B111" s="57"/>
      <c r="C111" s="58" t="s">
        <v>152</v>
      </c>
      <c r="D111" s="57"/>
      <c r="E111" s="59"/>
      <c r="F111" s="60"/>
      <c r="G111" s="57"/>
    </row>
    <row r="112" spans="1:7" x14ac:dyDescent="0.25">
      <c r="B112" s="61"/>
      <c r="C112" s="62" t="s">
        <v>153</v>
      </c>
      <c r="D112" s="61"/>
      <c r="E112" s="63"/>
      <c r="F112" s="64"/>
      <c r="G112" s="61"/>
    </row>
    <row r="113" spans="1:7" ht="132" customHeight="1" x14ac:dyDescent="0.25">
      <c r="A113" t="s">
        <v>251</v>
      </c>
      <c r="B113" s="35" t="s">
        <v>13</v>
      </c>
      <c r="C113" s="35" t="s">
        <v>530</v>
      </c>
      <c r="D113" s="37" t="s">
        <v>121</v>
      </c>
      <c r="E113" s="37">
        <v>2</v>
      </c>
      <c r="F113" s="3">
        <v>0</v>
      </c>
      <c r="G113" s="39">
        <f>E113*F113</f>
        <v>0</v>
      </c>
    </row>
    <row r="114" spans="1:7" ht="120" customHeight="1" x14ac:dyDescent="0.25">
      <c r="A114" t="s">
        <v>252</v>
      </c>
      <c r="B114" s="35" t="s">
        <v>14</v>
      </c>
      <c r="C114" s="50" t="s">
        <v>525</v>
      </c>
      <c r="D114" s="37" t="s">
        <v>121</v>
      </c>
      <c r="E114" s="37">
        <v>2</v>
      </c>
      <c r="F114" s="3">
        <v>0</v>
      </c>
      <c r="G114" s="39">
        <f t="shared" ref="G114:G143" si="6">E114*F114</f>
        <v>0</v>
      </c>
    </row>
    <row r="115" spans="1:7" ht="117" customHeight="1" x14ac:dyDescent="0.25">
      <c r="A115" t="s">
        <v>319</v>
      </c>
      <c r="B115" s="35" t="s">
        <v>15</v>
      </c>
      <c r="C115" s="45" t="s">
        <v>527</v>
      </c>
      <c r="D115" s="37" t="s">
        <v>121</v>
      </c>
      <c r="E115" s="37">
        <v>14</v>
      </c>
      <c r="F115" s="3">
        <v>0</v>
      </c>
      <c r="G115" s="39">
        <f t="shared" si="6"/>
        <v>0</v>
      </c>
    </row>
    <row r="116" spans="1:7" ht="105" customHeight="1" x14ac:dyDescent="0.25">
      <c r="A116" t="s">
        <v>340</v>
      </c>
      <c r="B116" s="35" t="s">
        <v>16</v>
      </c>
      <c r="C116" s="65" t="s">
        <v>529</v>
      </c>
      <c r="D116" s="37" t="s">
        <v>121</v>
      </c>
      <c r="E116" s="37">
        <v>1</v>
      </c>
      <c r="F116" s="3">
        <v>0</v>
      </c>
      <c r="G116" s="39">
        <f t="shared" si="6"/>
        <v>0</v>
      </c>
    </row>
    <row r="117" spans="1:7" ht="174.75" customHeight="1" x14ac:dyDescent="0.25">
      <c r="A117" t="s">
        <v>256</v>
      </c>
      <c r="B117" s="35"/>
      <c r="C117" s="36" t="s">
        <v>532</v>
      </c>
      <c r="D117" s="37" t="s">
        <v>121</v>
      </c>
      <c r="E117" s="37">
        <v>1</v>
      </c>
      <c r="F117" s="3">
        <v>0</v>
      </c>
      <c r="G117" s="39">
        <f>E117*F117</f>
        <v>0</v>
      </c>
    </row>
    <row r="118" spans="1:7" ht="60" x14ac:dyDescent="0.25">
      <c r="A118" t="s">
        <v>257</v>
      </c>
      <c r="B118" s="35" t="s">
        <v>18</v>
      </c>
      <c r="C118" s="50" t="s">
        <v>8</v>
      </c>
      <c r="D118" s="37" t="s">
        <v>121</v>
      </c>
      <c r="E118" s="41">
        <v>1</v>
      </c>
      <c r="F118" s="3">
        <v>0</v>
      </c>
      <c r="G118" s="39">
        <f t="shared" si="6"/>
        <v>0</v>
      </c>
    </row>
    <row r="119" spans="1:7" ht="45" x14ac:dyDescent="0.25">
      <c r="A119" t="s">
        <v>258</v>
      </c>
      <c r="B119" s="35" t="s">
        <v>19</v>
      </c>
      <c r="C119" s="50" t="s">
        <v>12</v>
      </c>
      <c r="D119" s="37" t="s">
        <v>121</v>
      </c>
      <c r="E119" s="41">
        <v>1</v>
      </c>
      <c r="F119" s="3">
        <v>0</v>
      </c>
      <c r="G119" s="39">
        <f t="shared" si="6"/>
        <v>0</v>
      </c>
    </row>
    <row r="120" spans="1:7" ht="125.1" customHeight="1" x14ac:dyDescent="0.25">
      <c r="A120" t="s">
        <v>259</v>
      </c>
      <c r="B120" s="35" t="s">
        <v>20</v>
      </c>
      <c r="C120" s="35" t="s">
        <v>531</v>
      </c>
      <c r="D120" s="37" t="s">
        <v>121</v>
      </c>
      <c r="E120" s="37">
        <v>1</v>
      </c>
      <c r="F120" s="3">
        <v>0</v>
      </c>
      <c r="G120" s="39">
        <f t="shared" si="6"/>
        <v>0</v>
      </c>
    </row>
    <row r="121" spans="1:7" ht="146.44999999999999" customHeight="1" x14ac:dyDescent="0.25">
      <c r="A121" t="s">
        <v>260</v>
      </c>
      <c r="B121" s="35" t="s">
        <v>35</v>
      </c>
      <c r="C121" s="45" t="s">
        <v>533</v>
      </c>
      <c r="D121" s="37" t="s">
        <v>121</v>
      </c>
      <c r="E121" s="37">
        <v>1</v>
      </c>
      <c r="F121" s="3">
        <v>0</v>
      </c>
      <c r="G121" s="39">
        <f t="shared" si="6"/>
        <v>0</v>
      </c>
    </row>
    <row r="122" spans="1:7" ht="119.45" customHeight="1" x14ac:dyDescent="0.25">
      <c r="A122" t="s">
        <v>283</v>
      </c>
      <c r="B122" s="35" t="s">
        <v>36</v>
      </c>
      <c r="C122" s="35" t="s">
        <v>262</v>
      </c>
      <c r="D122" s="37" t="s">
        <v>121</v>
      </c>
      <c r="E122" s="37">
        <v>2</v>
      </c>
      <c r="F122" s="3">
        <v>0</v>
      </c>
      <c r="G122" s="39">
        <f t="shared" si="6"/>
        <v>0</v>
      </c>
    </row>
    <row r="123" spans="1:7" ht="114.6" customHeight="1" x14ac:dyDescent="0.25">
      <c r="A123" t="s">
        <v>284</v>
      </c>
      <c r="B123" s="35" t="s">
        <v>37</v>
      </c>
      <c r="C123" s="45" t="s">
        <v>263</v>
      </c>
      <c r="D123" s="37" t="s">
        <v>121</v>
      </c>
      <c r="E123" s="37">
        <v>2</v>
      </c>
      <c r="F123" s="3">
        <v>0</v>
      </c>
      <c r="G123" s="39">
        <f t="shared" si="6"/>
        <v>0</v>
      </c>
    </row>
    <row r="124" spans="1:7" ht="134.44999999999999" customHeight="1" x14ac:dyDescent="0.25">
      <c r="A124" t="s">
        <v>264</v>
      </c>
      <c r="B124" s="35" t="s">
        <v>38</v>
      </c>
      <c r="C124" s="45" t="s">
        <v>22</v>
      </c>
      <c r="D124" s="37" t="s">
        <v>121</v>
      </c>
      <c r="E124" s="37">
        <v>14</v>
      </c>
      <c r="F124" s="3">
        <v>0</v>
      </c>
      <c r="G124" s="39">
        <f t="shared" si="6"/>
        <v>0</v>
      </c>
    </row>
    <row r="125" spans="1:7" ht="30" x14ac:dyDescent="0.25">
      <c r="A125" t="s">
        <v>265</v>
      </c>
      <c r="B125" s="35" t="s">
        <v>39</v>
      </c>
      <c r="C125" s="45" t="s">
        <v>137</v>
      </c>
      <c r="D125" s="37" t="s">
        <v>121</v>
      </c>
      <c r="E125" s="37">
        <v>14</v>
      </c>
      <c r="F125" s="3">
        <v>0</v>
      </c>
      <c r="G125" s="39">
        <f t="shared" si="6"/>
        <v>0</v>
      </c>
    </row>
    <row r="126" spans="1:7" ht="30" x14ac:dyDescent="0.25">
      <c r="A126" t="s">
        <v>267</v>
      </c>
      <c r="B126" s="35" t="s">
        <v>40</v>
      </c>
      <c r="C126" s="45" t="s">
        <v>4</v>
      </c>
      <c r="D126" s="37" t="s">
        <v>121</v>
      </c>
      <c r="E126" s="37">
        <v>1</v>
      </c>
      <c r="F126" s="3">
        <v>0</v>
      </c>
      <c r="G126" s="39">
        <f t="shared" si="6"/>
        <v>0</v>
      </c>
    </row>
    <row r="127" spans="1:7" ht="122.1" customHeight="1" x14ac:dyDescent="0.25">
      <c r="A127" t="s">
        <v>341</v>
      </c>
      <c r="B127" s="35" t="s">
        <v>41</v>
      </c>
      <c r="C127" s="35" t="s">
        <v>342</v>
      </c>
      <c r="D127" s="37" t="s">
        <v>121</v>
      </c>
      <c r="E127" s="37">
        <v>1</v>
      </c>
      <c r="F127" s="3">
        <v>0</v>
      </c>
      <c r="G127" s="39">
        <f t="shared" si="6"/>
        <v>0</v>
      </c>
    </row>
    <row r="128" spans="1:7" ht="111" customHeight="1" x14ac:dyDescent="0.25">
      <c r="A128" t="s">
        <v>321</v>
      </c>
      <c r="B128" s="35" t="s">
        <v>42</v>
      </c>
      <c r="C128" s="45" t="s">
        <v>343</v>
      </c>
      <c r="D128" s="37" t="s">
        <v>121</v>
      </c>
      <c r="E128" s="37">
        <v>1</v>
      </c>
      <c r="F128" s="3">
        <v>0</v>
      </c>
      <c r="G128" s="39">
        <f t="shared" si="6"/>
        <v>0</v>
      </c>
    </row>
    <row r="129" spans="1:7" ht="60" x14ac:dyDescent="0.25">
      <c r="A129" t="s">
        <v>322</v>
      </c>
      <c r="B129" s="35" t="s">
        <v>43</v>
      </c>
      <c r="C129" s="44" t="s">
        <v>171</v>
      </c>
      <c r="D129" s="37" t="s">
        <v>121</v>
      </c>
      <c r="E129" s="41">
        <v>1</v>
      </c>
      <c r="F129" s="3">
        <v>0</v>
      </c>
      <c r="G129" s="39">
        <f t="shared" si="6"/>
        <v>0</v>
      </c>
    </row>
    <row r="130" spans="1:7" ht="133.5" customHeight="1" x14ac:dyDescent="0.25">
      <c r="A130" t="s">
        <v>344</v>
      </c>
      <c r="B130" s="35" t="s">
        <v>44</v>
      </c>
      <c r="C130" s="35" t="s">
        <v>345</v>
      </c>
      <c r="D130" s="37" t="s">
        <v>121</v>
      </c>
      <c r="E130" s="37">
        <v>1</v>
      </c>
      <c r="F130" s="3">
        <v>0</v>
      </c>
      <c r="G130" s="39">
        <f t="shared" si="6"/>
        <v>0</v>
      </c>
    </row>
    <row r="131" spans="1:7" ht="45" x14ac:dyDescent="0.25">
      <c r="A131" t="s">
        <v>346</v>
      </c>
      <c r="B131" s="35" t="s">
        <v>45</v>
      </c>
      <c r="C131" s="45" t="s">
        <v>125</v>
      </c>
      <c r="D131" s="37" t="s">
        <v>121</v>
      </c>
      <c r="E131" s="37">
        <v>1</v>
      </c>
      <c r="F131" s="3">
        <v>0</v>
      </c>
      <c r="G131" s="39">
        <f t="shared" si="6"/>
        <v>0</v>
      </c>
    </row>
    <row r="132" spans="1:7" ht="30" x14ac:dyDescent="0.25">
      <c r="A132" t="s">
        <v>329</v>
      </c>
      <c r="B132" s="35" t="s">
        <v>46</v>
      </c>
      <c r="C132" s="67" t="s">
        <v>62</v>
      </c>
      <c r="D132" s="37" t="s">
        <v>121</v>
      </c>
      <c r="E132" s="37">
        <v>1</v>
      </c>
      <c r="F132" s="3">
        <v>0</v>
      </c>
      <c r="G132" s="39">
        <f t="shared" si="6"/>
        <v>0</v>
      </c>
    </row>
    <row r="133" spans="1:7" ht="45" x14ac:dyDescent="0.25">
      <c r="A133" t="s">
        <v>296</v>
      </c>
      <c r="B133" s="35" t="s">
        <v>47</v>
      </c>
      <c r="C133" s="66" t="s">
        <v>149</v>
      </c>
      <c r="D133" s="37" t="s">
        <v>121</v>
      </c>
      <c r="E133" s="37">
        <v>2</v>
      </c>
      <c r="F133" s="3">
        <v>0</v>
      </c>
      <c r="G133" s="39">
        <f t="shared" si="6"/>
        <v>0</v>
      </c>
    </row>
    <row r="134" spans="1:7" ht="123.95" customHeight="1" x14ac:dyDescent="0.25">
      <c r="A134" t="s">
        <v>293</v>
      </c>
      <c r="B134" s="35" t="s">
        <v>48</v>
      </c>
      <c r="C134" s="35" t="s">
        <v>292</v>
      </c>
      <c r="D134" s="37" t="s">
        <v>121</v>
      </c>
      <c r="E134" s="41">
        <v>1</v>
      </c>
      <c r="F134" s="3">
        <v>0</v>
      </c>
      <c r="G134" s="39">
        <f t="shared" si="6"/>
        <v>0</v>
      </c>
    </row>
    <row r="135" spans="1:7" ht="149.44999999999999" customHeight="1" x14ac:dyDescent="0.25">
      <c r="A135" t="s">
        <v>348</v>
      </c>
      <c r="B135" s="35" t="s">
        <v>49</v>
      </c>
      <c r="C135" s="50" t="s">
        <v>349</v>
      </c>
      <c r="D135" s="37" t="s">
        <v>121</v>
      </c>
      <c r="E135" s="41">
        <v>1</v>
      </c>
      <c r="F135" s="3">
        <v>0</v>
      </c>
      <c r="G135" s="39">
        <f t="shared" si="6"/>
        <v>0</v>
      </c>
    </row>
    <row r="136" spans="1:7" ht="98.45" customHeight="1" x14ac:dyDescent="0.25">
      <c r="A136" t="s">
        <v>281</v>
      </c>
      <c r="B136" s="35" t="s">
        <v>50</v>
      </c>
      <c r="C136" s="43" t="s">
        <v>419</v>
      </c>
      <c r="D136" s="37" t="s">
        <v>121</v>
      </c>
      <c r="E136" s="37">
        <v>2</v>
      </c>
      <c r="F136" s="3">
        <v>0</v>
      </c>
      <c r="G136" s="39">
        <f t="shared" si="6"/>
        <v>0</v>
      </c>
    </row>
    <row r="137" spans="1:7" ht="146.1" customHeight="1" x14ac:dyDescent="0.25">
      <c r="A137" t="s">
        <v>282</v>
      </c>
      <c r="B137" s="35" t="s">
        <v>51</v>
      </c>
      <c r="C137" s="50" t="s">
        <v>350</v>
      </c>
      <c r="D137" s="37" t="s">
        <v>121</v>
      </c>
      <c r="E137" s="41">
        <v>1</v>
      </c>
      <c r="F137" s="3">
        <v>0</v>
      </c>
      <c r="G137" s="39">
        <f t="shared" si="6"/>
        <v>0</v>
      </c>
    </row>
    <row r="138" spans="1:7" ht="112.5" customHeight="1" x14ac:dyDescent="0.25">
      <c r="A138" t="s">
        <v>351</v>
      </c>
      <c r="B138" s="35" t="s">
        <v>52</v>
      </c>
      <c r="C138" s="35" t="s">
        <v>289</v>
      </c>
      <c r="D138" s="37" t="s">
        <v>121</v>
      </c>
      <c r="E138" s="37">
        <v>12</v>
      </c>
      <c r="F138" s="3">
        <v>0</v>
      </c>
      <c r="G138" s="39">
        <f t="shared" si="6"/>
        <v>0</v>
      </c>
    </row>
    <row r="139" spans="1:7" ht="116.1" customHeight="1" x14ac:dyDescent="0.25">
      <c r="A139" t="s">
        <v>328</v>
      </c>
      <c r="B139" s="35" t="s">
        <v>53</v>
      </c>
      <c r="C139" s="35" t="s">
        <v>352</v>
      </c>
      <c r="D139" s="37" t="s">
        <v>121</v>
      </c>
      <c r="E139" s="37">
        <v>2</v>
      </c>
      <c r="F139" s="3">
        <v>0</v>
      </c>
      <c r="G139" s="39">
        <f t="shared" si="6"/>
        <v>0</v>
      </c>
    </row>
    <row r="140" spans="1:7" ht="87.6" customHeight="1" x14ac:dyDescent="0.25">
      <c r="A140" t="s">
        <v>297</v>
      </c>
      <c r="B140" s="35" t="s">
        <v>54</v>
      </c>
      <c r="C140" s="35" t="s">
        <v>30</v>
      </c>
      <c r="D140" s="37" t="s">
        <v>121</v>
      </c>
      <c r="E140" s="37">
        <v>4</v>
      </c>
      <c r="F140" s="3">
        <v>0</v>
      </c>
      <c r="G140" s="39">
        <f t="shared" si="6"/>
        <v>0</v>
      </c>
    </row>
    <row r="141" spans="1:7" ht="123.6" customHeight="1" x14ac:dyDescent="0.25">
      <c r="A141" t="s">
        <v>353</v>
      </c>
      <c r="B141" s="35" t="s">
        <v>55</v>
      </c>
      <c r="C141" s="68" t="s">
        <v>332</v>
      </c>
      <c r="D141" s="37" t="s">
        <v>121</v>
      </c>
      <c r="E141" s="69">
        <v>1</v>
      </c>
      <c r="F141" s="8">
        <v>0</v>
      </c>
      <c r="G141" s="39">
        <f t="shared" si="6"/>
        <v>0</v>
      </c>
    </row>
    <row r="142" spans="1:7" ht="30" x14ac:dyDescent="0.25">
      <c r="A142" t="s">
        <v>298</v>
      </c>
      <c r="B142" s="35" t="s">
        <v>64</v>
      </c>
      <c r="C142" s="45" t="s">
        <v>173</v>
      </c>
      <c r="D142" s="37" t="s">
        <v>121</v>
      </c>
      <c r="E142" s="37">
        <v>1</v>
      </c>
      <c r="F142" s="3">
        <v>0</v>
      </c>
      <c r="G142" s="39">
        <f t="shared" si="6"/>
        <v>0</v>
      </c>
    </row>
    <row r="143" spans="1:7" ht="141" customHeight="1" x14ac:dyDescent="0.25">
      <c r="A143" t="s">
        <v>354</v>
      </c>
      <c r="B143" s="35" t="s">
        <v>65</v>
      </c>
      <c r="C143" s="70" t="s">
        <v>488</v>
      </c>
      <c r="D143" s="37" t="s">
        <v>121</v>
      </c>
      <c r="E143" s="37">
        <v>1</v>
      </c>
      <c r="F143" s="3">
        <v>0</v>
      </c>
      <c r="G143" s="39">
        <f t="shared" si="6"/>
        <v>0</v>
      </c>
    </row>
    <row r="144" spans="1:7" x14ac:dyDescent="0.25">
      <c r="B144" s="12"/>
      <c r="C144" s="74"/>
      <c r="D144" s="75"/>
    </row>
    <row r="145" spans="1:7" ht="15.75" thickBot="1" x14ac:dyDescent="0.3">
      <c r="B145" s="46"/>
      <c r="C145" s="47" t="s">
        <v>69</v>
      </c>
      <c r="D145" s="46"/>
      <c r="E145" s="48"/>
      <c r="F145" s="49"/>
      <c r="G145" s="46"/>
    </row>
    <row r="146" spans="1:7" ht="120" x14ac:dyDescent="0.25">
      <c r="A146" t="s">
        <v>308</v>
      </c>
      <c r="B146" s="35" t="s">
        <v>13</v>
      </c>
      <c r="C146" s="53" t="s">
        <v>309</v>
      </c>
      <c r="D146" s="37" t="s">
        <v>123</v>
      </c>
      <c r="E146" s="37">
        <v>1</v>
      </c>
      <c r="F146" s="3">
        <v>0</v>
      </c>
      <c r="G146" s="39">
        <f>E146*F146</f>
        <v>0</v>
      </c>
    </row>
    <row r="147" spans="1:7" ht="45" x14ac:dyDescent="0.25">
      <c r="A147" t="s">
        <v>310</v>
      </c>
      <c r="B147" s="35" t="s">
        <v>14</v>
      </c>
      <c r="C147" s="45" t="s">
        <v>174</v>
      </c>
      <c r="D147" s="37" t="s">
        <v>121</v>
      </c>
      <c r="E147" s="37">
        <v>1</v>
      </c>
      <c r="F147" s="3">
        <v>0</v>
      </c>
      <c r="G147" s="39">
        <f t="shared" ref="G147:G149" si="7">E147*F147</f>
        <v>0</v>
      </c>
    </row>
    <row r="148" spans="1:7" ht="30" x14ac:dyDescent="0.25">
      <c r="A148" t="s">
        <v>311</v>
      </c>
      <c r="B148" s="35" t="s">
        <v>16</v>
      </c>
      <c r="C148" s="35" t="s">
        <v>140</v>
      </c>
      <c r="D148" s="37" t="s">
        <v>121</v>
      </c>
      <c r="E148" s="41">
        <v>1</v>
      </c>
      <c r="F148" s="3">
        <v>0</v>
      </c>
      <c r="G148" s="39">
        <f t="shared" si="7"/>
        <v>0</v>
      </c>
    </row>
    <row r="149" spans="1:7" ht="30" x14ac:dyDescent="0.25">
      <c r="A149" t="s">
        <v>355</v>
      </c>
      <c r="B149" s="35" t="s">
        <v>145</v>
      </c>
      <c r="C149" s="35" t="s">
        <v>249</v>
      </c>
      <c r="D149" s="37" t="s">
        <v>121</v>
      </c>
      <c r="E149" s="37">
        <v>1</v>
      </c>
      <c r="F149" s="3">
        <v>0</v>
      </c>
      <c r="G149" s="39">
        <f t="shared" si="7"/>
        <v>0</v>
      </c>
    </row>
    <row r="150" spans="1:7" x14ac:dyDescent="0.25">
      <c r="B150" s="12"/>
      <c r="C150" s="12"/>
      <c r="D150" s="14"/>
    </row>
    <row r="151" spans="1:7" ht="15.75" thickBot="1" x14ac:dyDescent="0.3">
      <c r="B151" s="46"/>
      <c r="C151" s="47" t="s">
        <v>70</v>
      </c>
      <c r="D151" s="46"/>
      <c r="E151" s="48"/>
      <c r="F151" s="49"/>
      <c r="G151" s="46"/>
    </row>
    <row r="152" spans="1:7" ht="162" customHeight="1" x14ac:dyDescent="0.25">
      <c r="A152" t="s">
        <v>313</v>
      </c>
      <c r="B152" s="35" t="s">
        <v>13</v>
      </c>
      <c r="C152" s="35" t="s">
        <v>314</v>
      </c>
      <c r="D152" s="37" t="s">
        <v>123</v>
      </c>
      <c r="E152" s="37">
        <v>4</v>
      </c>
      <c r="F152" s="3">
        <v>0</v>
      </c>
      <c r="G152" s="39">
        <f>E152*F152</f>
        <v>0</v>
      </c>
    </row>
    <row r="153" spans="1:7" ht="129" customHeight="1" x14ac:dyDescent="0.25">
      <c r="A153" t="s">
        <v>334</v>
      </c>
      <c r="B153" s="35" t="s">
        <v>14</v>
      </c>
      <c r="C153" s="35" t="s">
        <v>316</v>
      </c>
      <c r="D153" s="37" t="s">
        <v>121</v>
      </c>
      <c r="E153" s="37">
        <v>4</v>
      </c>
      <c r="F153" s="3">
        <v>0</v>
      </c>
      <c r="G153" s="39">
        <f t="shared" ref="G153:G156" si="8">E153*F153</f>
        <v>0</v>
      </c>
    </row>
    <row r="154" spans="1:7" ht="75" x14ac:dyDescent="0.25">
      <c r="A154" t="s">
        <v>317</v>
      </c>
      <c r="B154" s="35" t="s">
        <v>15</v>
      </c>
      <c r="C154" s="50" t="s">
        <v>191</v>
      </c>
      <c r="D154" s="37" t="s">
        <v>121</v>
      </c>
      <c r="E154" s="41">
        <v>2</v>
      </c>
      <c r="F154" s="3">
        <v>0</v>
      </c>
      <c r="G154" s="39">
        <f t="shared" si="8"/>
        <v>0</v>
      </c>
    </row>
    <row r="155" spans="1:7" ht="60" x14ac:dyDescent="0.25">
      <c r="A155" t="s">
        <v>426</v>
      </c>
      <c r="B155" s="35" t="s">
        <v>16</v>
      </c>
      <c r="C155" s="66" t="s">
        <v>425</v>
      </c>
      <c r="D155" s="37" t="s">
        <v>121</v>
      </c>
      <c r="E155" s="37">
        <v>1</v>
      </c>
      <c r="F155" s="3">
        <v>0</v>
      </c>
      <c r="G155" s="39">
        <f t="shared" si="8"/>
        <v>0</v>
      </c>
    </row>
    <row r="156" spans="1:7" ht="105" x14ac:dyDescent="0.25">
      <c r="A156" t="s">
        <v>427</v>
      </c>
      <c r="B156" s="35" t="s">
        <v>17</v>
      </c>
      <c r="C156" s="71" t="s">
        <v>430</v>
      </c>
      <c r="D156" s="37" t="s">
        <v>121</v>
      </c>
      <c r="E156" s="37">
        <v>1</v>
      </c>
      <c r="F156" s="3">
        <v>0</v>
      </c>
      <c r="G156" s="39">
        <f t="shared" si="8"/>
        <v>0</v>
      </c>
    </row>
    <row r="157" spans="1:7" x14ac:dyDescent="0.25">
      <c r="B157" s="12"/>
      <c r="C157" s="12"/>
      <c r="D157" s="12"/>
    </row>
    <row r="158" spans="1:7" ht="15.75" thickBot="1" x14ac:dyDescent="0.3">
      <c r="B158" s="46"/>
      <c r="C158" s="47" t="s">
        <v>71</v>
      </c>
      <c r="D158" s="46"/>
      <c r="E158" s="48"/>
      <c r="F158" s="49"/>
      <c r="G158" s="46"/>
    </row>
    <row r="159" spans="1:7" ht="123.6" customHeight="1" x14ac:dyDescent="0.25">
      <c r="A159" t="s">
        <v>283</v>
      </c>
      <c r="B159" s="35" t="s">
        <v>13</v>
      </c>
      <c r="C159" s="35" t="s">
        <v>301</v>
      </c>
      <c r="D159" s="37" t="s">
        <v>121</v>
      </c>
      <c r="E159" s="37">
        <v>2</v>
      </c>
      <c r="F159" s="3">
        <v>0</v>
      </c>
      <c r="G159" s="39">
        <f>E159*F159</f>
        <v>0</v>
      </c>
    </row>
    <row r="160" spans="1:7" ht="113.45" customHeight="1" x14ac:dyDescent="0.25">
      <c r="A160" t="s">
        <v>284</v>
      </c>
      <c r="B160" s="35" t="s">
        <v>14</v>
      </c>
      <c r="C160" s="45" t="s">
        <v>263</v>
      </c>
      <c r="D160" s="37" t="s">
        <v>121</v>
      </c>
      <c r="E160" s="37">
        <v>3</v>
      </c>
      <c r="F160" s="3">
        <v>0</v>
      </c>
      <c r="G160" s="39">
        <f t="shared" ref="G160:G164" si="9">E160*F160</f>
        <v>0</v>
      </c>
    </row>
    <row r="161" spans="1:12" ht="75" x14ac:dyDescent="0.25">
      <c r="A161" t="s">
        <v>299</v>
      </c>
      <c r="B161" s="35" t="s">
        <v>15</v>
      </c>
      <c r="C161" s="35" t="s">
        <v>33</v>
      </c>
      <c r="D161" s="37" t="s">
        <v>121</v>
      </c>
      <c r="E161" s="37">
        <v>1</v>
      </c>
      <c r="F161" s="3">
        <v>0</v>
      </c>
      <c r="G161" s="39">
        <f t="shared" si="9"/>
        <v>0</v>
      </c>
    </row>
    <row r="162" spans="1:12" ht="189" customHeight="1" x14ac:dyDescent="0.25">
      <c r="A162" t="s">
        <v>300</v>
      </c>
      <c r="B162" s="35" t="s">
        <v>16</v>
      </c>
      <c r="C162" s="35" t="s">
        <v>302</v>
      </c>
      <c r="D162" s="37" t="s">
        <v>121</v>
      </c>
      <c r="E162" s="37">
        <v>1</v>
      </c>
      <c r="F162" s="3">
        <v>0</v>
      </c>
      <c r="G162" s="39">
        <f t="shared" si="9"/>
        <v>0</v>
      </c>
    </row>
    <row r="163" spans="1:12" ht="158.44999999999999" customHeight="1" x14ac:dyDescent="0.25">
      <c r="A163" t="s">
        <v>305</v>
      </c>
      <c r="B163" s="35" t="s">
        <v>17</v>
      </c>
      <c r="C163" s="50" t="s">
        <v>306</v>
      </c>
      <c r="D163" s="37" t="s">
        <v>121</v>
      </c>
      <c r="E163" s="41">
        <v>1</v>
      </c>
      <c r="F163" s="3">
        <v>0</v>
      </c>
      <c r="G163" s="39">
        <f t="shared" si="9"/>
        <v>0</v>
      </c>
    </row>
    <row r="164" spans="1:12" ht="75" x14ac:dyDescent="0.25">
      <c r="A164" t="s">
        <v>356</v>
      </c>
      <c r="B164" s="35" t="s">
        <v>18</v>
      </c>
      <c r="C164" s="51" t="s">
        <v>9</v>
      </c>
      <c r="D164" s="37" t="s">
        <v>121</v>
      </c>
      <c r="E164" s="41">
        <v>4</v>
      </c>
      <c r="F164" s="3">
        <v>0</v>
      </c>
      <c r="G164" s="39">
        <f t="shared" si="9"/>
        <v>0</v>
      </c>
    </row>
    <row r="165" spans="1:12" x14ac:dyDescent="0.25">
      <c r="B165" s="12"/>
      <c r="C165" s="76"/>
      <c r="D165" s="12"/>
    </row>
    <row r="166" spans="1:12" ht="15.75" thickBot="1" x14ac:dyDescent="0.3">
      <c r="B166" s="57"/>
      <c r="C166" s="77" t="s">
        <v>154</v>
      </c>
      <c r="D166" s="78"/>
      <c r="E166" s="59"/>
      <c r="F166" s="60"/>
      <c r="G166" s="57"/>
    </row>
    <row r="167" spans="1:12" x14ac:dyDescent="0.25">
      <c r="B167" s="61"/>
      <c r="C167" s="79" t="s">
        <v>155</v>
      </c>
      <c r="D167" s="80"/>
      <c r="E167" s="63"/>
      <c r="F167" s="64"/>
      <c r="G167" s="61"/>
    </row>
    <row r="168" spans="1:12" ht="130.5" customHeight="1" x14ac:dyDescent="0.25">
      <c r="A168" t="s">
        <v>428</v>
      </c>
      <c r="B168" s="35" t="s">
        <v>13</v>
      </c>
      <c r="C168" s="35" t="s">
        <v>534</v>
      </c>
      <c r="D168" s="37" t="s">
        <v>121</v>
      </c>
      <c r="E168" s="37">
        <v>4</v>
      </c>
      <c r="F168" s="3">
        <v>0</v>
      </c>
      <c r="G168" s="39">
        <f>E168*F168</f>
        <v>0</v>
      </c>
    </row>
    <row r="169" spans="1:12" ht="131.1" customHeight="1" x14ac:dyDescent="0.25">
      <c r="A169" t="s">
        <v>429</v>
      </c>
      <c r="B169" s="35" t="s">
        <v>14</v>
      </c>
      <c r="C169" s="50" t="s">
        <v>535</v>
      </c>
      <c r="D169" s="37" t="s">
        <v>121</v>
      </c>
      <c r="E169" s="37">
        <v>2</v>
      </c>
      <c r="F169" s="3">
        <v>0</v>
      </c>
      <c r="G169" s="39">
        <f t="shared" ref="G169:G203" si="10">E169*F169</f>
        <v>0</v>
      </c>
    </row>
    <row r="170" spans="1:12" ht="288" customHeight="1" x14ac:dyDescent="0.25">
      <c r="A170" t="s">
        <v>357</v>
      </c>
      <c r="B170" s="35" t="s">
        <v>15</v>
      </c>
      <c r="C170" s="45" t="s">
        <v>192</v>
      </c>
      <c r="D170" s="37" t="s">
        <v>121</v>
      </c>
      <c r="E170" s="37">
        <v>19</v>
      </c>
      <c r="F170" s="3">
        <v>0</v>
      </c>
      <c r="G170" s="39">
        <f t="shared" si="10"/>
        <v>0</v>
      </c>
      <c r="L170" s="12"/>
    </row>
    <row r="171" spans="1:12" ht="331.5" customHeight="1" x14ac:dyDescent="0.25">
      <c r="A171" t="s">
        <v>358</v>
      </c>
      <c r="B171" s="35" t="s">
        <v>16</v>
      </c>
      <c r="C171" s="36" t="s">
        <v>189</v>
      </c>
      <c r="D171" s="37" t="s">
        <v>121</v>
      </c>
      <c r="E171" s="37">
        <v>1</v>
      </c>
      <c r="F171" s="3">
        <v>0</v>
      </c>
      <c r="G171" s="39">
        <f t="shared" si="10"/>
        <v>0</v>
      </c>
      <c r="L171" s="42"/>
    </row>
    <row r="172" spans="1:12" ht="60" x14ac:dyDescent="0.25">
      <c r="A172" t="s">
        <v>257</v>
      </c>
      <c r="B172" s="35" t="s">
        <v>17</v>
      </c>
      <c r="C172" s="50" t="s">
        <v>8</v>
      </c>
      <c r="D172" s="37" t="s">
        <v>121</v>
      </c>
      <c r="E172" s="41">
        <v>1</v>
      </c>
      <c r="F172" s="3">
        <v>0</v>
      </c>
      <c r="G172" s="39">
        <f t="shared" si="10"/>
        <v>0</v>
      </c>
    </row>
    <row r="173" spans="1:12" ht="45" x14ac:dyDescent="0.25">
      <c r="A173" t="s">
        <v>258</v>
      </c>
      <c r="B173" s="35" t="s">
        <v>18</v>
      </c>
      <c r="C173" s="50" t="s">
        <v>12</v>
      </c>
      <c r="D173" s="37" t="s">
        <v>121</v>
      </c>
      <c r="E173" s="41">
        <v>1</v>
      </c>
      <c r="F173" s="3">
        <v>0</v>
      </c>
      <c r="G173" s="39">
        <f t="shared" si="10"/>
        <v>0</v>
      </c>
    </row>
    <row r="174" spans="1:12" ht="125.1" customHeight="1" x14ac:dyDescent="0.25">
      <c r="A174" t="s">
        <v>259</v>
      </c>
      <c r="B174" s="35" t="s">
        <v>19</v>
      </c>
      <c r="C174" s="35" t="s">
        <v>531</v>
      </c>
      <c r="D174" s="37" t="s">
        <v>121</v>
      </c>
      <c r="E174" s="37">
        <v>1</v>
      </c>
      <c r="F174" s="3">
        <v>0</v>
      </c>
      <c r="G174" s="39">
        <f t="shared" si="10"/>
        <v>0</v>
      </c>
    </row>
    <row r="175" spans="1:12" ht="150.6" customHeight="1" x14ac:dyDescent="0.25">
      <c r="A175" t="s">
        <v>260</v>
      </c>
      <c r="B175" s="35" t="s">
        <v>20</v>
      </c>
      <c r="C175" s="45" t="s">
        <v>261</v>
      </c>
      <c r="D175" s="37" t="s">
        <v>121</v>
      </c>
      <c r="E175" s="37">
        <v>1</v>
      </c>
      <c r="F175" s="3">
        <v>0</v>
      </c>
      <c r="G175" s="39">
        <f t="shared" si="10"/>
        <v>0</v>
      </c>
    </row>
    <row r="176" spans="1:12" ht="127.5" customHeight="1" x14ac:dyDescent="0.25">
      <c r="A176" t="s">
        <v>283</v>
      </c>
      <c r="B176" s="35" t="s">
        <v>35</v>
      </c>
      <c r="C176" s="35" t="s">
        <v>262</v>
      </c>
      <c r="D176" s="37" t="s">
        <v>121</v>
      </c>
      <c r="E176" s="37">
        <v>2</v>
      </c>
      <c r="F176" s="3">
        <v>0</v>
      </c>
      <c r="G176" s="39">
        <f t="shared" si="10"/>
        <v>0</v>
      </c>
    </row>
    <row r="177" spans="1:7" ht="117.6" customHeight="1" x14ac:dyDescent="0.25">
      <c r="A177" t="s">
        <v>284</v>
      </c>
      <c r="B177" s="35" t="s">
        <v>36</v>
      </c>
      <c r="C177" s="45" t="s">
        <v>263</v>
      </c>
      <c r="D177" s="37" t="s">
        <v>121</v>
      </c>
      <c r="E177" s="37">
        <v>2</v>
      </c>
      <c r="F177" s="3">
        <v>0</v>
      </c>
      <c r="G177" s="39">
        <f t="shared" si="10"/>
        <v>0</v>
      </c>
    </row>
    <row r="178" spans="1:7" ht="137.44999999999999" customHeight="1" x14ac:dyDescent="0.25">
      <c r="A178" t="s">
        <v>264</v>
      </c>
      <c r="B178" s="35" t="s">
        <v>37</v>
      </c>
      <c r="C178" s="45" t="s">
        <v>22</v>
      </c>
      <c r="D178" s="37" t="s">
        <v>121</v>
      </c>
      <c r="E178" s="37">
        <v>20</v>
      </c>
      <c r="F178" s="3">
        <v>0</v>
      </c>
      <c r="G178" s="39">
        <f t="shared" si="10"/>
        <v>0</v>
      </c>
    </row>
    <row r="179" spans="1:7" ht="30" x14ac:dyDescent="0.25">
      <c r="A179" t="s">
        <v>265</v>
      </c>
      <c r="B179" s="35" t="s">
        <v>38</v>
      </c>
      <c r="C179" s="45" t="s">
        <v>137</v>
      </c>
      <c r="D179" s="37" t="s">
        <v>123</v>
      </c>
      <c r="E179" s="37">
        <v>20</v>
      </c>
      <c r="F179" s="3">
        <v>0</v>
      </c>
      <c r="G179" s="39">
        <f t="shared" si="10"/>
        <v>0</v>
      </c>
    </row>
    <row r="180" spans="1:7" ht="30" x14ac:dyDescent="0.25">
      <c r="A180" t="s">
        <v>267</v>
      </c>
      <c r="B180" s="35" t="s">
        <v>39</v>
      </c>
      <c r="C180" s="45" t="s">
        <v>4</v>
      </c>
      <c r="D180" s="37" t="s">
        <v>123</v>
      </c>
      <c r="E180" s="37">
        <v>1</v>
      </c>
      <c r="F180" s="3">
        <v>0</v>
      </c>
      <c r="G180" s="39">
        <f t="shared" si="10"/>
        <v>0</v>
      </c>
    </row>
    <row r="181" spans="1:7" ht="129.6" customHeight="1" x14ac:dyDescent="0.25">
      <c r="A181" t="s">
        <v>269</v>
      </c>
      <c r="B181" s="35" t="s">
        <v>40</v>
      </c>
      <c r="C181" s="35" t="s">
        <v>359</v>
      </c>
      <c r="D181" s="37" t="s">
        <v>121</v>
      </c>
      <c r="E181" s="37">
        <v>1</v>
      </c>
      <c r="F181" s="3">
        <v>0</v>
      </c>
      <c r="G181" s="39">
        <f t="shared" si="10"/>
        <v>0</v>
      </c>
    </row>
    <row r="182" spans="1:7" ht="108.95" customHeight="1" x14ac:dyDescent="0.25">
      <c r="A182" t="s">
        <v>321</v>
      </c>
      <c r="B182" s="35" t="s">
        <v>41</v>
      </c>
      <c r="C182" s="45" t="s">
        <v>272</v>
      </c>
      <c r="D182" s="37" t="s">
        <v>121</v>
      </c>
      <c r="E182" s="37">
        <v>1</v>
      </c>
      <c r="F182" s="3">
        <v>0</v>
      </c>
      <c r="G182" s="39">
        <f t="shared" si="10"/>
        <v>0</v>
      </c>
    </row>
    <row r="183" spans="1:7" ht="60" x14ac:dyDescent="0.25">
      <c r="A183" t="s">
        <v>322</v>
      </c>
      <c r="B183" s="35" t="s">
        <v>42</v>
      </c>
      <c r="C183" s="44" t="s">
        <v>171</v>
      </c>
      <c r="D183" s="37" t="s">
        <v>121</v>
      </c>
      <c r="E183" s="41">
        <v>1</v>
      </c>
      <c r="F183" s="3">
        <v>0</v>
      </c>
      <c r="G183" s="39">
        <f t="shared" si="10"/>
        <v>0</v>
      </c>
    </row>
    <row r="184" spans="1:7" ht="175.5" customHeight="1" x14ac:dyDescent="0.25">
      <c r="A184" t="s">
        <v>360</v>
      </c>
      <c r="B184" s="35" t="s">
        <v>43</v>
      </c>
      <c r="C184" s="35" t="s">
        <v>361</v>
      </c>
      <c r="D184" s="37" t="s">
        <v>121</v>
      </c>
      <c r="E184" s="37">
        <v>1</v>
      </c>
      <c r="F184" s="3">
        <v>0</v>
      </c>
      <c r="G184" s="39">
        <f t="shared" si="10"/>
        <v>0</v>
      </c>
    </row>
    <row r="185" spans="1:7" ht="45" x14ac:dyDescent="0.25">
      <c r="A185" t="s">
        <v>346</v>
      </c>
      <c r="B185" s="35" t="s">
        <v>44</v>
      </c>
      <c r="C185" s="45" t="s">
        <v>181</v>
      </c>
      <c r="D185" s="37" t="s">
        <v>121</v>
      </c>
      <c r="E185" s="37">
        <v>1</v>
      </c>
      <c r="F185" s="3">
        <v>0</v>
      </c>
      <c r="G185" s="39">
        <f t="shared" si="10"/>
        <v>0</v>
      </c>
    </row>
    <row r="186" spans="1:7" ht="30" x14ac:dyDescent="0.25">
      <c r="A186" t="s">
        <v>329</v>
      </c>
      <c r="B186" s="35" t="s">
        <v>45</v>
      </c>
      <c r="C186" s="67" t="s">
        <v>62</v>
      </c>
      <c r="D186" s="37" t="s">
        <v>121</v>
      </c>
      <c r="E186" s="37">
        <v>1</v>
      </c>
      <c r="F186" s="3">
        <v>0</v>
      </c>
      <c r="G186" s="39">
        <f t="shared" si="10"/>
        <v>0</v>
      </c>
    </row>
    <row r="187" spans="1:7" ht="158.1" customHeight="1" x14ac:dyDescent="0.25">
      <c r="A187" t="s">
        <v>348</v>
      </c>
      <c r="B187" s="35" t="s">
        <v>47</v>
      </c>
      <c r="C187" s="50" t="s">
        <v>349</v>
      </c>
      <c r="D187" s="37" t="s">
        <v>121</v>
      </c>
      <c r="E187" s="41">
        <v>1</v>
      </c>
      <c r="F187" s="3">
        <v>0</v>
      </c>
      <c r="G187" s="39">
        <f t="shared" si="10"/>
        <v>0</v>
      </c>
    </row>
    <row r="188" spans="1:7" ht="98.45" customHeight="1" x14ac:dyDescent="0.25">
      <c r="A188" t="s">
        <v>281</v>
      </c>
      <c r="B188" s="35" t="s">
        <v>48</v>
      </c>
      <c r="C188" s="43" t="s">
        <v>419</v>
      </c>
      <c r="D188" s="37" t="s">
        <v>121</v>
      </c>
      <c r="E188" s="37">
        <v>2</v>
      </c>
      <c r="F188" s="3">
        <v>0</v>
      </c>
      <c r="G188" s="39">
        <f t="shared" si="10"/>
        <v>0</v>
      </c>
    </row>
    <row r="189" spans="1:7" ht="141" customHeight="1" x14ac:dyDescent="0.25">
      <c r="A189" t="s">
        <v>282</v>
      </c>
      <c r="B189" s="35" t="s">
        <v>49</v>
      </c>
      <c r="C189" s="50" t="s">
        <v>362</v>
      </c>
      <c r="D189" s="37" t="s">
        <v>121</v>
      </c>
      <c r="E189" s="41">
        <v>1</v>
      </c>
      <c r="F189" s="3">
        <v>0</v>
      </c>
      <c r="G189" s="39">
        <f t="shared" si="10"/>
        <v>0</v>
      </c>
    </row>
    <row r="190" spans="1:7" ht="111.95" customHeight="1" x14ac:dyDescent="0.25">
      <c r="A190" t="s">
        <v>351</v>
      </c>
      <c r="B190" s="35" t="s">
        <v>50</v>
      </c>
      <c r="C190" s="35" t="s">
        <v>289</v>
      </c>
      <c r="D190" s="37" t="s">
        <v>121</v>
      </c>
      <c r="E190" s="37">
        <v>19</v>
      </c>
      <c r="F190" s="3">
        <v>0</v>
      </c>
      <c r="G190" s="39">
        <f t="shared" si="10"/>
        <v>0</v>
      </c>
    </row>
    <row r="191" spans="1:7" ht="125.1" customHeight="1" x14ac:dyDescent="0.25">
      <c r="A191" t="s">
        <v>286</v>
      </c>
      <c r="B191" s="35" t="s">
        <v>51</v>
      </c>
      <c r="C191" s="35" t="s">
        <v>290</v>
      </c>
      <c r="D191" s="37" t="s">
        <v>121</v>
      </c>
      <c r="E191" s="37">
        <v>2</v>
      </c>
      <c r="F191" s="3">
        <v>0</v>
      </c>
      <c r="G191" s="39">
        <f t="shared" si="10"/>
        <v>0</v>
      </c>
    </row>
    <row r="192" spans="1:7" ht="113.1" customHeight="1" x14ac:dyDescent="0.25">
      <c r="A192" t="s">
        <v>287</v>
      </c>
      <c r="B192" s="35" t="s">
        <v>52</v>
      </c>
      <c r="C192" s="35" t="s">
        <v>363</v>
      </c>
      <c r="D192" s="37" t="s">
        <v>121</v>
      </c>
      <c r="E192" s="37">
        <v>4</v>
      </c>
      <c r="F192" s="3">
        <v>0</v>
      </c>
      <c r="G192" s="39">
        <f t="shared" si="10"/>
        <v>0</v>
      </c>
    </row>
    <row r="193" spans="1:7" ht="45" x14ac:dyDescent="0.25">
      <c r="A193" t="s">
        <v>296</v>
      </c>
      <c r="B193" s="35" t="s">
        <v>53</v>
      </c>
      <c r="C193" s="66" t="s">
        <v>149</v>
      </c>
      <c r="D193" s="37" t="s">
        <v>121</v>
      </c>
      <c r="E193" s="37">
        <v>1</v>
      </c>
      <c r="F193" s="3">
        <v>0</v>
      </c>
      <c r="G193" s="39">
        <f t="shared" si="10"/>
        <v>0</v>
      </c>
    </row>
    <row r="194" spans="1:7" ht="45" x14ac:dyDescent="0.25">
      <c r="A194" t="s">
        <v>422</v>
      </c>
      <c r="B194" s="35" t="s">
        <v>54</v>
      </c>
      <c r="C194" s="66" t="s">
        <v>148</v>
      </c>
      <c r="D194" s="37" t="s">
        <v>121</v>
      </c>
      <c r="E194" s="37">
        <v>1</v>
      </c>
      <c r="F194" s="3">
        <v>0</v>
      </c>
      <c r="G194" s="39">
        <f t="shared" si="10"/>
        <v>0</v>
      </c>
    </row>
    <row r="195" spans="1:7" ht="45" x14ac:dyDescent="0.25">
      <c r="A195" t="s">
        <v>423</v>
      </c>
      <c r="B195" s="35" t="s">
        <v>51</v>
      </c>
      <c r="C195" s="66" t="s">
        <v>150</v>
      </c>
      <c r="D195" s="37" t="s">
        <v>121</v>
      </c>
      <c r="E195" s="37">
        <v>1</v>
      </c>
      <c r="F195" s="3">
        <v>0</v>
      </c>
      <c r="G195" s="39">
        <f t="shared" si="10"/>
        <v>0</v>
      </c>
    </row>
    <row r="196" spans="1:7" ht="72.95" customHeight="1" x14ac:dyDescent="0.25">
      <c r="A196" t="s">
        <v>297</v>
      </c>
      <c r="B196" s="35" t="s">
        <v>55</v>
      </c>
      <c r="C196" s="35" t="s">
        <v>30</v>
      </c>
      <c r="D196" s="37" t="s">
        <v>121</v>
      </c>
      <c r="E196" s="37">
        <v>4</v>
      </c>
      <c r="F196" s="3">
        <v>0</v>
      </c>
      <c r="G196" s="39">
        <f t="shared" si="10"/>
        <v>0</v>
      </c>
    </row>
    <row r="197" spans="1:7" ht="146.1" customHeight="1" x14ac:dyDescent="0.25">
      <c r="A197" t="s">
        <v>364</v>
      </c>
      <c r="B197" s="35" t="s">
        <v>64</v>
      </c>
      <c r="C197" s="81" t="s">
        <v>365</v>
      </c>
      <c r="D197" s="37" t="s">
        <v>121</v>
      </c>
      <c r="E197" s="69">
        <v>1</v>
      </c>
      <c r="F197" s="8">
        <v>0</v>
      </c>
      <c r="G197" s="39">
        <f t="shared" si="10"/>
        <v>0</v>
      </c>
    </row>
    <row r="198" spans="1:7" ht="30" x14ac:dyDescent="0.25">
      <c r="A198" t="s">
        <v>298</v>
      </c>
      <c r="B198" s="35" t="s">
        <v>65</v>
      </c>
      <c r="C198" s="45" t="s">
        <v>173</v>
      </c>
      <c r="D198" s="37" t="s">
        <v>121</v>
      </c>
      <c r="E198" s="37">
        <v>1</v>
      </c>
      <c r="F198" s="3">
        <v>0</v>
      </c>
      <c r="G198" s="39">
        <f t="shared" si="10"/>
        <v>0</v>
      </c>
    </row>
    <row r="199" spans="1:7" ht="135.6" customHeight="1" x14ac:dyDescent="0.25">
      <c r="A199" t="s">
        <v>431</v>
      </c>
      <c r="B199" s="35" t="s">
        <v>66</v>
      </c>
      <c r="C199" s="70" t="s">
        <v>489</v>
      </c>
      <c r="D199" s="37" t="s">
        <v>121</v>
      </c>
      <c r="E199" s="37">
        <v>1</v>
      </c>
      <c r="F199" s="3">
        <v>0</v>
      </c>
      <c r="G199" s="38">
        <f t="shared" si="10"/>
        <v>0</v>
      </c>
    </row>
    <row r="200" spans="1:7" ht="135.6" customHeight="1" x14ac:dyDescent="0.25">
      <c r="A200" t="s">
        <v>432</v>
      </c>
      <c r="B200" s="35" t="s">
        <v>67</v>
      </c>
      <c r="C200" s="70" t="s">
        <v>490</v>
      </c>
      <c r="D200" s="37" t="s">
        <v>121</v>
      </c>
      <c r="E200" s="37">
        <v>1</v>
      </c>
      <c r="F200" s="3">
        <v>0</v>
      </c>
      <c r="G200" s="38">
        <f t="shared" si="10"/>
        <v>0</v>
      </c>
    </row>
    <row r="201" spans="1:7" ht="222.95" customHeight="1" x14ac:dyDescent="0.25">
      <c r="A201" t="s">
        <v>433</v>
      </c>
      <c r="B201" s="35" t="s">
        <v>124</v>
      </c>
      <c r="C201" s="70" t="s">
        <v>434</v>
      </c>
      <c r="D201" s="37" t="s">
        <v>121</v>
      </c>
      <c r="E201" s="37">
        <v>1</v>
      </c>
      <c r="F201" s="3">
        <v>0</v>
      </c>
      <c r="G201" s="38">
        <f t="shared" si="10"/>
        <v>0</v>
      </c>
    </row>
    <row r="202" spans="1:7" ht="128.44999999999999" customHeight="1" x14ac:dyDescent="0.25">
      <c r="A202" t="s">
        <v>435</v>
      </c>
      <c r="B202" s="35" t="s">
        <v>151</v>
      </c>
      <c r="C202" s="70" t="s">
        <v>436</v>
      </c>
      <c r="D202" s="37" t="s">
        <v>121</v>
      </c>
      <c r="E202" s="37">
        <v>1</v>
      </c>
      <c r="F202" s="3">
        <v>0</v>
      </c>
      <c r="G202" s="38">
        <f t="shared" si="10"/>
        <v>0</v>
      </c>
    </row>
    <row r="203" spans="1:7" ht="30" x14ac:dyDescent="0.25">
      <c r="A203" t="s">
        <v>437</v>
      </c>
      <c r="B203" s="35" t="s">
        <v>248</v>
      </c>
      <c r="C203" s="67" t="s">
        <v>438</v>
      </c>
      <c r="D203" s="37" t="s">
        <v>121</v>
      </c>
      <c r="E203" s="37">
        <v>1</v>
      </c>
      <c r="F203" s="3">
        <v>0</v>
      </c>
      <c r="G203" s="38">
        <f t="shared" si="10"/>
        <v>0</v>
      </c>
    </row>
    <row r="204" spans="1:7" x14ac:dyDescent="0.25">
      <c r="B204" s="12"/>
      <c r="C204" s="13"/>
      <c r="D204" s="14"/>
      <c r="G204" s="15"/>
    </row>
    <row r="205" spans="1:7" x14ac:dyDescent="0.25">
      <c r="B205" s="12"/>
      <c r="C205" s="13"/>
      <c r="D205" s="12"/>
    </row>
    <row r="206" spans="1:7" ht="15.75" thickBot="1" x14ac:dyDescent="0.3">
      <c r="B206" s="46"/>
      <c r="C206" s="47" t="s">
        <v>72</v>
      </c>
      <c r="D206" s="46"/>
      <c r="E206" s="48"/>
      <c r="F206" s="49"/>
      <c r="G206" s="46"/>
    </row>
    <row r="207" spans="1:7" ht="158.44999999999999" customHeight="1" x14ac:dyDescent="0.25">
      <c r="A207" t="s">
        <v>313</v>
      </c>
      <c r="B207" s="35" t="s">
        <v>13</v>
      </c>
      <c r="C207" s="35" t="s">
        <v>368</v>
      </c>
      <c r="D207" s="37" t="s">
        <v>123</v>
      </c>
      <c r="E207" s="37">
        <v>4</v>
      </c>
      <c r="F207" s="3">
        <v>0</v>
      </c>
      <c r="G207" s="39">
        <f>E207*F207</f>
        <v>0</v>
      </c>
    </row>
    <row r="208" spans="1:7" ht="158.44999999999999" customHeight="1" x14ac:dyDescent="0.25">
      <c r="A208" t="s">
        <v>367</v>
      </c>
      <c r="B208" s="35"/>
      <c r="C208" s="35" t="s">
        <v>439</v>
      </c>
      <c r="D208" s="37" t="s">
        <v>123</v>
      </c>
      <c r="E208" s="37">
        <v>1</v>
      </c>
      <c r="F208" s="3">
        <v>0</v>
      </c>
      <c r="G208" s="39">
        <f t="shared" ref="G208:G211" si="11">E208*F208</f>
        <v>0</v>
      </c>
    </row>
    <row r="209" spans="1:7" ht="132.6" customHeight="1" x14ac:dyDescent="0.25">
      <c r="A209" t="s">
        <v>334</v>
      </c>
      <c r="B209" s="35" t="s">
        <v>14</v>
      </c>
      <c r="C209" s="35" t="s">
        <v>366</v>
      </c>
      <c r="D209" s="37" t="s">
        <v>121</v>
      </c>
      <c r="E209" s="37">
        <v>4</v>
      </c>
      <c r="F209" s="3">
        <v>0</v>
      </c>
      <c r="G209" s="39">
        <f t="shared" si="11"/>
        <v>0</v>
      </c>
    </row>
    <row r="210" spans="1:7" ht="132.6" customHeight="1" x14ac:dyDescent="0.25">
      <c r="A210" t="s">
        <v>369</v>
      </c>
      <c r="B210" s="35"/>
      <c r="C210" s="35" t="s">
        <v>440</v>
      </c>
      <c r="D210" s="37" t="s">
        <v>121</v>
      </c>
      <c r="E210" s="37">
        <v>1</v>
      </c>
      <c r="F210" s="3">
        <v>0</v>
      </c>
      <c r="G210" s="39">
        <f t="shared" si="11"/>
        <v>0</v>
      </c>
    </row>
    <row r="211" spans="1:7" ht="75" x14ac:dyDescent="0.25">
      <c r="A211" t="s">
        <v>335</v>
      </c>
      <c r="B211" s="35" t="s">
        <v>15</v>
      </c>
      <c r="C211" s="50" t="s">
        <v>193</v>
      </c>
      <c r="D211" s="37" t="s">
        <v>121</v>
      </c>
      <c r="E211" s="41">
        <v>1</v>
      </c>
      <c r="F211" s="3">
        <v>0</v>
      </c>
      <c r="G211" s="39">
        <f t="shared" si="11"/>
        <v>0</v>
      </c>
    </row>
    <row r="212" spans="1:7" x14ac:dyDescent="0.25">
      <c r="B212" s="12"/>
      <c r="C212" s="74"/>
      <c r="D212" s="72"/>
      <c r="E212" s="82"/>
    </row>
    <row r="213" spans="1:7" ht="15.75" thickBot="1" x14ac:dyDescent="0.3">
      <c r="B213" s="46"/>
      <c r="C213" s="83" t="s">
        <v>73</v>
      </c>
      <c r="D213" s="84"/>
      <c r="E213" s="85"/>
      <c r="F213" s="49"/>
      <c r="G213" s="86"/>
    </row>
    <row r="214" spans="1:7" ht="75" x14ac:dyDescent="0.25">
      <c r="A214" t="s">
        <v>370</v>
      </c>
      <c r="B214" s="35" t="s">
        <v>13</v>
      </c>
      <c r="C214" s="50" t="s">
        <v>164</v>
      </c>
      <c r="D214" s="37" t="s">
        <v>121</v>
      </c>
      <c r="E214" s="41">
        <v>2</v>
      </c>
      <c r="F214" s="3">
        <v>0</v>
      </c>
      <c r="G214" s="39">
        <f>E214*F214</f>
        <v>0</v>
      </c>
    </row>
    <row r="215" spans="1:7" ht="60" x14ac:dyDescent="0.25">
      <c r="A215" t="s">
        <v>371</v>
      </c>
      <c r="B215" s="35" t="s">
        <v>14</v>
      </c>
      <c r="C215" s="87" t="s">
        <v>441</v>
      </c>
      <c r="D215" s="37" t="s">
        <v>121</v>
      </c>
      <c r="E215" s="41">
        <v>2</v>
      </c>
      <c r="F215" s="3">
        <v>0</v>
      </c>
      <c r="G215" s="39">
        <f t="shared" ref="G215:G218" si="12">E215*F215</f>
        <v>0</v>
      </c>
    </row>
    <row r="216" spans="1:7" ht="60" x14ac:dyDescent="0.25">
      <c r="A216" t="s">
        <v>372</v>
      </c>
      <c r="B216" s="35" t="s">
        <v>15</v>
      </c>
      <c r="C216" s="87" t="s">
        <v>442</v>
      </c>
      <c r="D216" s="37" t="s">
        <v>121</v>
      </c>
      <c r="E216" s="41">
        <v>1</v>
      </c>
      <c r="F216" s="3">
        <v>0</v>
      </c>
      <c r="G216" s="39">
        <f t="shared" si="12"/>
        <v>0</v>
      </c>
    </row>
    <row r="217" spans="1:7" ht="60" x14ac:dyDescent="0.25">
      <c r="A217" t="s">
        <v>373</v>
      </c>
      <c r="B217" s="35" t="s">
        <v>16</v>
      </c>
      <c r="C217" s="87" t="s">
        <v>443</v>
      </c>
      <c r="D217" s="37" t="s">
        <v>121</v>
      </c>
      <c r="E217" s="41">
        <v>1</v>
      </c>
      <c r="F217" s="3">
        <v>0</v>
      </c>
      <c r="G217" s="39">
        <f t="shared" si="12"/>
        <v>0</v>
      </c>
    </row>
    <row r="218" spans="1:7" ht="30" x14ac:dyDescent="0.25">
      <c r="A218" t="s">
        <v>374</v>
      </c>
      <c r="B218" s="35" t="s">
        <v>17</v>
      </c>
      <c r="C218" s="50" t="s">
        <v>74</v>
      </c>
      <c r="D218" s="37" t="s">
        <v>121</v>
      </c>
      <c r="E218" s="41">
        <v>4</v>
      </c>
      <c r="F218" s="3">
        <v>0</v>
      </c>
      <c r="G218" s="39">
        <f t="shared" si="12"/>
        <v>0</v>
      </c>
    </row>
    <row r="219" spans="1:7" x14ac:dyDescent="0.25">
      <c r="B219" s="12"/>
      <c r="C219" s="74"/>
      <c r="D219" s="14"/>
      <c r="E219" s="82"/>
    </row>
    <row r="220" spans="1:7" ht="15.75" thickBot="1" x14ac:dyDescent="0.3">
      <c r="B220" s="83"/>
      <c r="C220" s="83" t="s">
        <v>75</v>
      </c>
      <c r="D220" s="83"/>
      <c r="E220" s="88"/>
      <c r="F220" s="56"/>
      <c r="G220" s="83"/>
    </row>
    <row r="221" spans="1:7" ht="30" x14ac:dyDescent="0.25">
      <c r="A221" t="s">
        <v>375</v>
      </c>
      <c r="B221" s="35" t="s">
        <v>13</v>
      </c>
      <c r="C221" s="89" t="s">
        <v>77</v>
      </c>
      <c r="D221" s="37" t="s">
        <v>121</v>
      </c>
      <c r="E221" s="41">
        <v>1</v>
      </c>
      <c r="F221" s="3">
        <v>0</v>
      </c>
      <c r="G221" s="39">
        <f>E221*F221</f>
        <v>0</v>
      </c>
    </row>
    <row r="222" spans="1:7" x14ac:dyDescent="0.25">
      <c r="A222" t="s">
        <v>376</v>
      </c>
      <c r="B222" s="35" t="s">
        <v>14</v>
      </c>
      <c r="C222" s="90" t="s">
        <v>76</v>
      </c>
      <c r="D222" s="37" t="s">
        <v>121</v>
      </c>
      <c r="E222" s="41">
        <v>1</v>
      </c>
      <c r="F222" s="3">
        <v>0</v>
      </c>
      <c r="G222" s="39">
        <f t="shared" ref="G222:G226" si="13">E222*F222</f>
        <v>0</v>
      </c>
    </row>
    <row r="223" spans="1:7" x14ac:dyDescent="0.25">
      <c r="A223" t="s">
        <v>298</v>
      </c>
      <c r="B223" s="35" t="s">
        <v>15</v>
      </c>
      <c r="C223" s="90" t="s">
        <v>126</v>
      </c>
      <c r="D223" s="37" t="s">
        <v>121</v>
      </c>
      <c r="E223" s="41">
        <v>2</v>
      </c>
      <c r="F223" s="3">
        <v>0</v>
      </c>
      <c r="G223" s="39">
        <f t="shared" si="13"/>
        <v>0</v>
      </c>
    </row>
    <row r="224" spans="1:7" ht="30" x14ac:dyDescent="0.25">
      <c r="A224" t="s">
        <v>310</v>
      </c>
      <c r="B224" s="35" t="s">
        <v>16</v>
      </c>
      <c r="C224" s="89" t="s">
        <v>444</v>
      </c>
      <c r="D224" s="37" t="s">
        <v>121</v>
      </c>
      <c r="E224" s="41">
        <v>2</v>
      </c>
      <c r="F224" s="3">
        <v>0</v>
      </c>
      <c r="G224" s="39">
        <f t="shared" si="13"/>
        <v>0</v>
      </c>
    </row>
    <row r="225" spans="1:7" ht="30" x14ac:dyDescent="0.25">
      <c r="A225" t="s">
        <v>377</v>
      </c>
      <c r="B225" s="35" t="s">
        <v>17</v>
      </c>
      <c r="C225" s="67" t="s">
        <v>110</v>
      </c>
      <c r="D225" s="37" t="s">
        <v>121</v>
      </c>
      <c r="E225" s="41">
        <v>1</v>
      </c>
      <c r="F225" s="3">
        <v>0</v>
      </c>
      <c r="G225" s="39">
        <f t="shared" si="13"/>
        <v>0</v>
      </c>
    </row>
    <row r="226" spans="1:7" ht="45" x14ac:dyDescent="0.25">
      <c r="A226" t="s">
        <v>378</v>
      </c>
      <c r="B226" s="35" t="s">
        <v>18</v>
      </c>
      <c r="C226" s="35" t="s">
        <v>109</v>
      </c>
      <c r="D226" s="37" t="s">
        <v>121</v>
      </c>
      <c r="E226" s="41">
        <v>1</v>
      </c>
      <c r="F226" s="3">
        <v>0</v>
      </c>
      <c r="G226" s="39">
        <f t="shared" si="13"/>
        <v>0</v>
      </c>
    </row>
    <row r="227" spans="1:7" x14ac:dyDescent="0.25">
      <c r="B227" s="12"/>
      <c r="C227" s="91"/>
      <c r="D227" s="72"/>
      <c r="E227" s="82"/>
      <c r="G227" s="52"/>
    </row>
    <row r="228" spans="1:7" ht="15.75" thickBot="1" x14ac:dyDescent="0.3">
      <c r="B228" s="83"/>
      <c r="C228" s="83" t="s">
        <v>108</v>
      </c>
      <c r="D228" s="83"/>
      <c r="E228" s="88"/>
      <c r="F228" s="56"/>
      <c r="G228" s="83"/>
    </row>
    <row r="229" spans="1:7" ht="30" x14ac:dyDescent="0.25">
      <c r="A229" t="s">
        <v>310</v>
      </c>
      <c r="B229" s="35" t="s">
        <v>13</v>
      </c>
      <c r="C229" s="50" t="s">
        <v>445</v>
      </c>
      <c r="D229" s="37" t="s">
        <v>121</v>
      </c>
      <c r="E229" s="41">
        <v>2</v>
      </c>
      <c r="F229" s="3">
        <v>0</v>
      </c>
      <c r="G229" s="39">
        <f>E229*F229</f>
        <v>0</v>
      </c>
    </row>
    <row r="230" spans="1:7" ht="30" x14ac:dyDescent="0.25">
      <c r="A230" t="s">
        <v>310</v>
      </c>
      <c r="B230" s="35" t="s">
        <v>14</v>
      </c>
      <c r="C230" s="50" t="s">
        <v>446</v>
      </c>
      <c r="D230" s="37" t="s">
        <v>121</v>
      </c>
      <c r="E230" s="41">
        <v>1</v>
      </c>
      <c r="F230" s="3">
        <v>0</v>
      </c>
      <c r="G230" s="39">
        <f t="shared" ref="G230:G233" si="14">E230*F230</f>
        <v>0</v>
      </c>
    </row>
    <row r="231" spans="1:7" ht="30" x14ac:dyDescent="0.25">
      <c r="A231" t="s">
        <v>379</v>
      </c>
      <c r="B231" s="35" t="s">
        <v>15</v>
      </c>
      <c r="C231" s="67" t="s">
        <v>107</v>
      </c>
      <c r="D231" s="37" t="s">
        <v>121</v>
      </c>
      <c r="E231" s="37">
        <v>8</v>
      </c>
      <c r="F231" s="3">
        <v>0</v>
      </c>
      <c r="G231" s="39">
        <f t="shared" si="14"/>
        <v>0</v>
      </c>
    </row>
    <row r="232" spans="1:7" ht="30" x14ac:dyDescent="0.25">
      <c r="A232" t="s">
        <v>377</v>
      </c>
      <c r="B232" s="35" t="s">
        <v>16</v>
      </c>
      <c r="C232" s="67" t="s">
        <v>110</v>
      </c>
      <c r="D232" s="37" t="s">
        <v>121</v>
      </c>
      <c r="E232" s="37">
        <v>2</v>
      </c>
      <c r="F232" s="3">
        <v>0</v>
      </c>
      <c r="G232" s="39">
        <f t="shared" si="14"/>
        <v>0</v>
      </c>
    </row>
    <row r="233" spans="1:7" ht="45" x14ac:dyDescent="0.25">
      <c r="A233" t="s">
        <v>378</v>
      </c>
      <c r="B233" s="35" t="s">
        <v>17</v>
      </c>
      <c r="C233" s="35" t="s">
        <v>109</v>
      </c>
      <c r="D233" s="37" t="s">
        <v>121</v>
      </c>
      <c r="E233" s="37">
        <v>2</v>
      </c>
      <c r="F233" s="3">
        <v>0</v>
      </c>
      <c r="G233" s="39">
        <f t="shared" si="14"/>
        <v>0</v>
      </c>
    </row>
    <row r="234" spans="1:7" x14ac:dyDescent="0.25">
      <c r="B234" s="12"/>
      <c r="C234" s="74"/>
      <c r="D234" s="72"/>
      <c r="E234" s="82"/>
    </row>
    <row r="235" spans="1:7" x14ac:dyDescent="0.25">
      <c r="B235" s="61"/>
      <c r="C235" s="92" t="s">
        <v>194</v>
      </c>
      <c r="D235" s="93"/>
      <c r="E235" s="94"/>
      <c r="F235" s="64"/>
      <c r="G235" s="95"/>
    </row>
    <row r="236" spans="1:7" ht="195" x14ac:dyDescent="0.25">
      <c r="B236" s="35" t="s">
        <v>13</v>
      </c>
      <c r="C236" s="70" t="s">
        <v>195</v>
      </c>
      <c r="D236" s="87" t="s">
        <v>121</v>
      </c>
      <c r="E236" s="37">
        <v>8</v>
      </c>
      <c r="F236" s="3">
        <v>0</v>
      </c>
      <c r="G236" s="39">
        <f>E236*F236</f>
        <v>0</v>
      </c>
    </row>
    <row r="237" spans="1:7" ht="180" x14ac:dyDescent="0.25">
      <c r="B237" s="35" t="s">
        <v>14</v>
      </c>
      <c r="C237" s="35" t="s">
        <v>196</v>
      </c>
      <c r="D237" s="87" t="s">
        <v>121</v>
      </c>
      <c r="E237" s="37">
        <v>4</v>
      </c>
      <c r="F237" s="3">
        <v>0</v>
      </c>
      <c r="G237" s="39">
        <f t="shared" ref="G237:G246" si="15">E237*F237</f>
        <v>0</v>
      </c>
    </row>
    <row r="238" spans="1:7" ht="270" x14ac:dyDescent="0.25">
      <c r="B238" s="35" t="s">
        <v>15</v>
      </c>
      <c r="C238" s="96" t="s">
        <v>197</v>
      </c>
      <c r="D238" s="87" t="s">
        <v>121</v>
      </c>
      <c r="E238" s="37">
        <v>2</v>
      </c>
      <c r="F238" s="3">
        <v>0</v>
      </c>
      <c r="G238" s="39">
        <f t="shared" si="15"/>
        <v>0</v>
      </c>
    </row>
    <row r="239" spans="1:7" ht="180" x14ac:dyDescent="0.25">
      <c r="B239" s="35" t="s">
        <v>16</v>
      </c>
      <c r="C239" s="96" t="s">
        <v>198</v>
      </c>
      <c r="D239" s="87" t="s">
        <v>121</v>
      </c>
      <c r="E239" s="37">
        <v>8</v>
      </c>
      <c r="F239" s="3">
        <v>0</v>
      </c>
      <c r="G239" s="39">
        <f t="shared" si="15"/>
        <v>0</v>
      </c>
    </row>
    <row r="240" spans="1:7" x14ac:dyDescent="0.25">
      <c r="B240" s="35" t="s">
        <v>17</v>
      </c>
      <c r="C240" s="97" t="s">
        <v>199</v>
      </c>
      <c r="D240" s="87" t="s">
        <v>121</v>
      </c>
      <c r="E240" s="37">
        <v>8</v>
      </c>
      <c r="F240" s="3">
        <v>0</v>
      </c>
      <c r="G240" s="39">
        <f t="shared" si="15"/>
        <v>0</v>
      </c>
    </row>
    <row r="241" spans="1:7" ht="180" x14ac:dyDescent="0.25">
      <c r="B241" s="35" t="s">
        <v>18</v>
      </c>
      <c r="C241" s="98" t="s">
        <v>200</v>
      </c>
      <c r="D241" s="87" t="s">
        <v>121</v>
      </c>
      <c r="E241" s="37">
        <v>1</v>
      </c>
      <c r="F241" s="3">
        <v>0</v>
      </c>
      <c r="G241" s="39">
        <f t="shared" si="15"/>
        <v>0</v>
      </c>
    </row>
    <row r="242" spans="1:7" ht="195" x14ac:dyDescent="0.25">
      <c r="B242" s="35" t="s">
        <v>19</v>
      </c>
      <c r="C242" s="87" t="s">
        <v>201</v>
      </c>
      <c r="D242" s="87" t="s">
        <v>121</v>
      </c>
      <c r="E242" s="37">
        <v>6</v>
      </c>
      <c r="F242" s="3">
        <v>0</v>
      </c>
      <c r="G242" s="39">
        <f t="shared" si="15"/>
        <v>0</v>
      </c>
    </row>
    <row r="243" spans="1:7" ht="150" x14ac:dyDescent="0.25">
      <c r="B243" s="35" t="s">
        <v>20</v>
      </c>
      <c r="C243" s="99" t="s">
        <v>202</v>
      </c>
      <c r="D243" s="87" t="s">
        <v>121</v>
      </c>
      <c r="E243" s="37">
        <v>6</v>
      </c>
      <c r="F243" s="3">
        <v>0</v>
      </c>
      <c r="G243" s="39">
        <f t="shared" si="15"/>
        <v>0</v>
      </c>
    </row>
    <row r="244" spans="1:7" ht="240" x14ac:dyDescent="0.25">
      <c r="B244" s="35" t="s">
        <v>35</v>
      </c>
      <c r="C244" s="87" t="s">
        <v>203</v>
      </c>
      <c r="D244" s="87" t="s">
        <v>121</v>
      </c>
      <c r="E244" s="37">
        <v>1</v>
      </c>
      <c r="F244" s="3">
        <v>0</v>
      </c>
      <c r="G244" s="39">
        <f t="shared" si="15"/>
        <v>0</v>
      </c>
    </row>
    <row r="245" spans="1:7" ht="90" x14ac:dyDescent="0.25">
      <c r="B245" s="35" t="s">
        <v>36</v>
      </c>
      <c r="C245" s="100" t="s">
        <v>204</v>
      </c>
      <c r="D245" s="87" t="s">
        <v>121</v>
      </c>
      <c r="E245" s="37">
        <v>1</v>
      </c>
      <c r="F245" s="3">
        <v>0</v>
      </c>
      <c r="G245" s="39">
        <f t="shared" si="15"/>
        <v>0</v>
      </c>
    </row>
    <row r="246" spans="1:7" ht="143.44999999999999" customHeight="1" x14ac:dyDescent="0.25">
      <c r="A246" t="s">
        <v>432</v>
      </c>
      <c r="B246" s="35" t="s">
        <v>37</v>
      </c>
      <c r="C246" s="70" t="s">
        <v>424</v>
      </c>
      <c r="D246" s="37" t="s">
        <v>121</v>
      </c>
      <c r="E246" s="37">
        <v>1</v>
      </c>
      <c r="F246" s="3">
        <v>0</v>
      </c>
      <c r="G246" s="38">
        <f t="shared" si="15"/>
        <v>0</v>
      </c>
    </row>
    <row r="247" spans="1:7" ht="143.44999999999999" customHeight="1" x14ac:dyDescent="0.25">
      <c r="A247" t="s">
        <v>431</v>
      </c>
      <c r="B247" s="35" t="s">
        <v>37</v>
      </c>
      <c r="C247" s="70" t="s">
        <v>488</v>
      </c>
      <c r="D247" s="37" t="s">
        <v>121</v>
      </c>
      <c r="E247" s="37">
        <v>1</v>
      </c>
      <c r="F247" s="3">
        <v>0</v>
      </c>
      <c r="G247" s="38">
        <f t="shared" ref="G247" si="16">E247*F247</f>
        <v>0</v>
      </c>
    </row>
    <row r="249" spans="1:7" ht="15.75" thickBot="1" x14ac:dyDescent="0.3">
      <c r="B249" s="46"/>
      <c r="C249" s="54" t="s">
        <v>133</v>
      </c>
      <c r="D249" s="46"/>
      <c r="E249" s="46"/>
      <c r="F249" s="49"/>
      <c r="G249" s="46"/>
    </row>
    <row r="250" spans="1:7" ht="30" x14ac:dyDescent="0.25">
      <c r="B250" s="138" t="s">
        <v>115</v>
      </c>
      <c r="C250" s="139" t="s">
        <v>0</v>
      </c>
      <c r="D250" s="138" t="s">
        <v>116</v>
      </c>
      <c r="E250" s="138" t="s">
        <v>1</v>
      </c>
      <c r="F250" s="140" t="s">
        <v>117</v>
      </c>
      <c r="G250" s="138" t="s">
        <v>118</v>
      </c>
    </row>
    <row r="251" spans="1:7" ht="30" x14ac:dyDescent="0.25">
      <c r="B251" s="87" t="s">
        <v>13</v>
      </c>
      <c r="C251" s="87" t="s">
        <v>134</v>
      </c>
      <c r="D251" s="87" t="s">
        <v>121</v>
      </c>
      <c r="E251" s="37">
        <v>20</v>
      </c>
      <c r="F251" s="3">
        <v>0</v>
      </c>
      <c r="G251" s="39">
        <f>E251*F251</f>
        <v>0</v>
      </c>
    </row>
    <row r="252" spans="1:7" ht="30" x14ac:dyDescent="0.25">
      <c r="B252" s="87" t="s">
        <v>14</v>
      </c>
      <c r="C252" s="141" t="s">
        <v>493</v>
      </c>
      <c r="D252" s="87" t="s">
        <v>121</v>
      </c>
      <c r="E252" s="37">
        <v>5</v>
      </c>
      <c r="F252" s="3">
        <v>0</v>
      </c>
      <c r="G252" s="39">
        <f>E252*F252</f>
        <v>0</v>
      </c>
    </row>
    <row r="254" spans="1:7" x14ac:dyDescent="0.25">
      <c r="C254" s="151" t="s">
        <v>236</v>
      </c>
      <c r="D254" s="151"/>
      <c r="E254" s="151"/>
      <c r="F254" s="152">
        <f>SUM(G9:G252)</f>
        <v>0</v>
      </c>
      <c r="G254" s="152"/>
    </row>
  </sheetData>
  <sheetProtection algorithmName="SHA-512" hashValue="YnL4Qoc3oA3Wr9JPcPVon0nYf5cp7GK7nw/u9yFiIqU7GL3Vkwsb0+tEX2ZvzBNHuzp883xDHbN1tNw7YjZf3A==" saltValue="ekbrDd4Q4sJeDJ1vVBI/6w==" spinCount="100000" sheet="1" objects="1" scenarios="1" selectLockedCells="1"/>
  <mergeCells count="3">
    <mergeCell ref="C1:F2"/>
    <mergeCell ref="C254:E254"/>
    <mergeCell ref="F254:G254"/>
  </mergeCells>
  <phoneticPr fontId="13" type="noConversion"/>
  <printOptions horizontalCentered="1"/>
  <pageMargins left="0.70866141732283472" right="0.70866141732283472" top="0.74803149606299213" bottom="0.74803149606299213" header="0.31496062992125984" footer="0.31496062992125984"/>
  <pageSetup paperSize="9" scale="75" orientation="portrait" horizontalDpi="4294967293" verticalDpi="4294967293" r:id="rId1"/>
  <headerFooter>
    <oddHeader>&amp;F</oddHeader>
    <oddFooter>&amp;C&amp;P</oddFooter>
    <firstFooter>&amp;C&amp;P</firstFooter>
  </headerFooter>
  <rowBreaks count="8" manualBreakCount="8">
    <brk id="40" max="16383" man="1"/>
    <brk id="55" max="16383" man="1"/>
    <brk id="62" max="16383" man="1"/>
    <brk id="101" max="16383" man="1"/>
    <brk id="110" max="16383" man="1"/>
    <brk id="150" max="16383" man="1"/>
    <brk id="165" max="16383" man="1"/>
    <brk id="20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76"/>
  <sheetViews>
    <sheetView view="pageBreakPreview" topLeftCell="A123" zoomScaleNormal="115" zoomScaleSheetLayoutView="100" workbookViewId="0">
      <selection activeCell="F126" sqref="F126"/>
    </sheetView>
  </sheetViews>
  <sheetFormatPr defaultColWidth="8.7109375" defaultRowHeight="15" x14ac:dyDescent="0.25"/>
  <cols>
    <col min="1" max="1" width="10.140625" style="23" customWidth="1"/>
    <col min="2" max="2" width="3.5703125" style="11" bestFit="1" customWidth="1"/>
    <col min="3" max="3" width="63.5703125" style="11" customWidth="1"/>
    <col min="4" max="4" width="6.85546875" style="11" customWidth="1"/>
    <col min="5" max="5" width="7.85546875" style="14" customWidth="1"/>
    <col min="6" max="6" width="11.28515625" style="15" bestFit="1" customWidth="1"/>
    <col min="7" max="7" width="11.5703125" style="11" bestFit="1" customWidth="1"/>
    <col min="8" max="8" width="8.7109375" style="11"/>
    <col min="9" max="9" width="10.5703125" style="11" bestFit="1" customWidth="1"/>
    <col min="10" max="10" width="8.7109375" style="11"/>
    <col min="11" max="11" width="34" style="11" customWidth="1"/>
    <col min="12" max="16384" width="8.7109375" style="11"/>
  </cols>
  <sheetData>
    <row r="1" spans="1:11" x14ac:dyDescent="0.25">
      <c r="B1" s="9"/>
      <c r="C1" s="150" t="s">
        <v>122</v>
      </c>
      <c r="D1" s="150"/>
      <c r="E1" s="150"/>
      <c r="F1" s="150"/>
      <c r="G1" s="10"/>
    </row>
    <row r="2" spans="1:11" ht="27" customHeight="1" x14ac:dyDescent="0.25">
      <c r="B2" s="9"/>
      <c r="C2" s="150"/>
      <c r="D2" s="150"/>
      <c r="E2" s="150"/>
      <c r="F2" s="150"/>
      <c r="G2" s="10"/>
    </row>
    <row r="3" spans="1:11" x14ac:dyDescent="0.25">
      <c r="B3" s="12"/>
      <c r="C3" s="74"/>
      <c r="D3" s="72"/>
      <c r="E3" s="82"/>
    </row>
    <row r="4" spans="1:11" x14ac:dyDescent="0.25">
      <c r="B4" s="16"/>
      <c r="C4" s="17" t="s">
        <v>135</v>
      </c>
      <c r="D4" s="18"/>
      <c r="E4" s="19"/>
      <c r="F4" s="20"/>
      <c r="G4" s="21"/>
    </row>
    <row r="5" spans="1:11" x14ac:dyDescent="0.25">
      <c r="B5" s="12"/>
      <c r="C5" s="22"/>
      <c r="D5" s="23"/>
    </row>
    <row r="6" spans="1:11" ht="30" x14ac:dyDescent="0.25">
      <c r="A6" s="112" t="s">
        <v>250</v>
      </c>
      <c r="B6" s="112" t="s">
        <v>115</v>
      </c>
      <c r="C6" s="113" t="s">
        <v>0</v>
      </c>
      <c r="D6" s="114" t="s">
        <v>116</v>
      </c>
      <c r="E6" s="114" t="s">
        <v>1</v>
      </c>
      <c r="F6" s="115" t="s">
        <v>117</v>
      </c>
      <c r="G6" s="116" t="s">
        <v>118</v>
      </c>
    </row>
    <row r="7" spans="1:11" x14ac:dyDescent="0.25">
      <c r="E7" s="11"/>
      <c r="F7" s="11"/>
    </row>
    <row r="8" spans="1:11" ht="15.75" thickBot="1" x14ac:dyDescent="0.3">
      <c r="A8" s="117"/>
      <c r="B8" s="46"/>
      <c r="C8" s="47" t="s">
        <v>78</v>
      </c>
      <c r="D8" s="118" t="s">
        <v>2</v>
      </c>
      <c r="E8" s="48"/>
      <c r="F8" s="49"/>
      <c r="G8" s="83"/>
    </row>
    <row r="9" spans="1:11" ht="126.95" customHeight="1" x14ac:dyDescent="0.25">
      <c r="A9" s="23" t="s">
        <v>429</v>
      </c>
      <c r="B9" s="35" t="s">
        <v>13</v>
      </c>
      <c r="C9" s="173" t="s">
        <v>537</v>
      </c>
      <c r="D9" s="37" t="s">
        <v>121</v>
      </c>
      <c r="E9" s="37">
        <v>3</v>
      </c>
      <c r="F9" s="3">
        <v>0</v>
      </c>
      <c r="G9" s="39">
        <f>E9*F9</f>
        <v>0</v>
      </c>
      <c r="K9"/>
    </row>
    <row r="10" spans="1:11" ht="120.6" customHeight="1" x14ac:dyDescent="0.25">
      <c r="A10" s="23" t="s">
        <v>428</v>
      </c>
      <c r="B10" s="35" t="s">
        <v>14</v>
      </c>
      <c r="C10" s="35" t="s">
        <v>538</v>
      </c>
      <c r="D10" s="37" t="s">
        <v>121</v>
      </c>
      <c r="E10" s="37">
        <v>4</v>
      </c>
      <c r="F10" s="3">
        <v>0</v>
      </c>
      <c r="G10" s="39">
        <f t="shared" ref="G10:G35" si="0">E10*F10</f>
        <v>0</v>
      </c>
      <c r="K10"/>
    </row>
    <row r="11" spans="1:11" ht="205.5" customHeight="1" x14ac:dyDescent="0.25">
      <c r="A11" s="23" t="s">
        <v>357</v>
      </c>
      <c r="B11" s="35" t="s">
        <v>15</v>
      </c>
      <c r="C11" s="45" t="s">
        <v>245</v>
      </c>
      <c r="D11" s="37" t="s">
        <v>121</v>
      </c>
      <c r="E11" s="37">
        <v>21</v>
      </c>
      <c r="F11" s="3">
        <v>0</v>
      </c>
      <c r="G11" s="39">
        <f t="shared" si="0"/>
        <v>0</v>
      </c>
      <c r="K11" s="42"/>
    </row>
    <row r="12" spans="1:11" ht="330.75" customHeight="1" x14ac:dyDescent="0.25">
      <c r="A12" s="23" t="s">
        <v>358</v>
      </c>
      <c r="B12" s="35" t="s">
        <v>16</v>
      </c>
      <c r="C12" s="36" t="s">
        <v>189</v>
      </c>
      <c r="D12" s="37" t="s">
        <v>121</v>
      </c>
      <c r="E12" s="37">
        <v>1</v>
      </c>
      <c r="F12" s="3">
        <v>0</v>
      </c>
      <c r="G12" s="39">
        <f t="shared" si="0"/>
        <v>0</v>
      </c>
    </row>
    <row r="13" spans="1:11" ht="60" x14ac:dyDescent="0.25">
      <c r="A13" s="23" t="s">
        <v>257</v>
      </c>
      <c r="B13" s="35" t="s">
        <v>17</v>
      </c>
      <c r="C13" s="50" t="s">
        <v>8</v>
      </c>
      <c r="D13" s="37" t="s">
        <v>121</v>
      </c>
      <c r="E13" s="41">
        <v>1</v>
      </c>
      <c r="F13" s="3">
        <v>0</v>
      </c>
      <c r="G13" s="39">
        <f t="shared" si="0"/>
        <v>0</v>
      </c>
    </row>
    <row r="14" spans="1:11" ht="45" x14ac:dyDescent="0.25">
      <c r="A14" s="23" t="s">
        <v>258</v>
      </c>
      <c r="B14" s="35" t="s">
        <v>18</v>
      </c>
      <c r="C14" s="50" t="s">
        <v>12</v>
      </c>
      <c r="D14" s="37" t="s">
        <v>121</v>
      </c>
      <c r="E14" s="41">
        <v>1</v>
      </c>
      <c r="F14" s="3">
        <v>0</v>
      </c>
      <c r="G14" s="39">
        <f t="shared" si="0"/>
        <v>0</v>
      </c>
    </row>
    <row r="15" spans="1:11" ht="99" customHeight="1" x14ac:dyDescent="0.25">
      <c r="A15" s="119" t="s">
        <v>281</v>
      </c>
      <c r="B15" s="35" t="s">
        <v>19</v>
      </c>
      <c r="C15" s="43" t="s">
        <v>419</v>
      </c>
      <c r="D15" s="37" t="s">
        <v>121</v>
      </c>
      <c r="E15" s="37">
        <v>2</v>
      </c>
      <c r="F15" s="3">
        <v>0</v>
      </c>
      <c r="G15" s="39">
        <f t="shared" si="0"/>
        <v>0</v>
      </c>
    </row>
    <row r="16" spans="1:11" ht="170.45" customHeight="1" x14ac:dyDescent="0.25">
      <c r="A16" s="23" t="s">
        <v>380</v>
      </c>
      <c r="B16" s="35" t="s">
        <v>20</v>
      </c>
      <c r="C16" s="50" t="s">
        <v>381</v>
      </c>
      <c r="D16" s="37" t="s">
        <v>121</v>
      </c>
      <c r="E16" s="41">
        <v>1</v>
      </c>
      <c r="F16" s="3">
        <v>0</v>
      </c>
      <c r="G16" s="39">
        <f t="shared" si="0"/>
        <v>0</v>
      </c>
    </row>
    <row r="17" spans="1:7" ht="122.45" customHeight="1" x14ac:dyDescent="0.25">
      <c r="A17" s="23" t="s">
        <v>394</v>
      </c>
      <c r="B17" s="35" t="s">
        <v>35</v>
      </c>
      <c r="C17" s="35" t="s">
        <v>382</v>
      </c>
      <c r="D17" s="37" t="s">
        <v>121</v>
      </c>
      <c r="E17" s="37">
        <v>1</v>
      </c>
      <c r="F17" s="3">
        <v>0</v>
      </c>
      <c r="G17" s="39">
        <f t="shared" si="0"/>
        <v>0</v>
      </c>
    </row>
    <row r="18" spans="1:7" ht="111.6" customHeight="1" x14ac:dyDescent="0.25">
      <c r="A18" s="23" t="s">
        <v>395</v>
      </c>
      <c r="B18" s="35" t="s">
        <v>36</v>
      </c>
      <c r="C18" s="45" t="s">
        <v>383</v>
      </c>
      <c r="D18" s="37" t="s">
        <v>121</v>
      </c>
      <c r="E18" s="37">
        <v>1</v>
      </c>
      <c r="F18" s="3">
        <v>0</v>
      </c>
      <c r="G18" s="39">
        <f t="shared" si="0"/>
        <v>0</v>
      </c>
    </row>
    <row r="19" spans="1:7" ht="141.94999999999999" customHeight="1" x14ac:dyDescent="0.25">
      <c r="A19" s="23" t="s">
        <v>264</v>
      </c>
      <c r="B19" s="35" t="s">
        <v>37</v>
      </c>
      <c r="C19" s="45" t="s">
        <v>22</v>
      </c>
      <c r="D19" s="37" t="s">
        <v>121</v>
      </c>
      <c r="E19" s="37">
        <v>21</v>
      </c>
      <c r="F19" s="3">
        <v>0</v>
      </c>
      <c r="G19" s="39">
        <f t="shared" si="0"/>
        <v>0</v>
      </c>
    </row>
    <row r="20" spans="1:7" ht="30" x14ac:dyDescent="0.25">
      <c r="A20" s="23" t="s">
        <v>265</v>
      </c>
      <c r="B20" s="35" t="s">
        <v>38</v>
      </c>
      <c r="C20" s="45" t="s">
        <v>137</v>
      </c>
      <c r="D20" s="37" t="s">
        <v>123</v>
      </c>
      <c r="E20" s="37">
        <v>21</v>
      </c>
      <c r="F20" s="3">
        <v>0</v>
      </c>
      <c r="G20" s="39">
        <f t="shared" si="0"/>
        <v>0</v>
      </c>
    </row>
    <row r="21" spans="1:7" ht="30" x14ac:dyDescent="0.25">
      <c r="A21" s="23" t="s">
        <v>267</v>
      </c>
      <c r="B21" s="35" t="s">
        <v>39</v>
      </c>
      <c r="C21" s="45" t="s">
        <v>4</v>
      </c>
      <c r="D21" s="37" t="s">
        <v>123</v>
      </c>
      <c r="E21" s="37">
        <v>2</v>
      </c>
      <c r="F21" s="3">
        <v>0</v>
      </c>
      <c r="G21" s="39">
        <f t="shared" si="0"/>
        <v>0</v>
      </c>
    </row>
    <row r="22" spans="1:7" ht="123" customHeight="1" x14ac:dyDescent="0.25">
      <c r="A22" s="23" t="s">
        <v>447</v>
      </c>
      <c r="B22" s="35" t="s">
        <v>40</v>
      </c>
      <c r="C22" s="35" t="s">
        <v>270</v>
      </c>
      <c r="D22" s="37" t="s">
        <v>121</v>
      </c>
      <c r="E22" s="37">
        <v>2</v>
      </c>
      <c r="F22" s="3">
        <v>0</v>
      </c>
      <c r="G22" s="39">
        <f t="shared" si="0"/>
        <v>0</v>
      </c>
    </row>
    <row r="23" spans="1:7" ht="113.45" customHeight="1" x14ac:dyDescent="0.25">
      <c r="A23" s="23" t="s">
        <v>321</v>
      </c>
      <c r="B23" s="35" t="s">
        <v>41</v>
      </c>
      <c r="C23" s="45" t="s">
        <v>272</v>
      </c>
      <c r="D23" s="37" t="s">
        <v>121</v>
      </c>
      <c r="E23" s="37">
        <v>2</v>
      </c>
      <c r="F23" s="3">
        <v>0</v>
      </c>
      <c r="G23" s="39">
        <f t="shared" si="0"/>
        <v>0</v>
      </c>
    </row>
    <row r="24" spans="1:7" ht="105" x14ac:dyDescent="0.25">
      <c r="A24" s="23" t="s">
        <v>384</v>
      </c>
      <c r="B24" s="35" t="s">
        <v>42</v>
      </c>
      <c r="C24" s="66" t="s">
        <v>385</v>
      </c>
      <c r="D24" s="37" t="s">
        <v>123</v>
      </c>
      <c r="E24" s="41">
        <v>1</v>
      </c>
      <c r="F24" s="3">
        <v>0</v>
      </c>
      <c r="G24" s="39">
        <f t="shared" si="0"/>
        <v>0</v>
      </c>
    </row>
    <row r="25" spans="1:7" ht="168.6" customHeight="1" x14ac:dyDescent="0.25">
      <c r="A25" s="23" t="s">
        <v>360</v>
      </c>
      <c r="B25" s="35" t="s">
        <v>43</v>
      </c>
      <c r="C25" s="35" t="s">
        <v>361</v>
      </c>
      <c r="D25" s="37" t="s">
        <v>121</v>
      </c>
      <c r="E25" s="37">
        <v>1</v>
      </c>
      <c r="F25" s="3">
        <v>0</v>
      </c>
      <c r="G25" s="39">
        <f t="shared" si="0"/>
        <v>0</v>
      </c>
    </row>
    <row r="26" spans="1:7" ht="30" x14ac:dyDescent="0.25">
      <c r="A26" s="23" t="s">
        <v>387</v>
      </c>
      <c r="B26" s="35" t="s">
        <v>44</v>
      </c>
      <c r="C26" s="67" t="s">
        <v>79</v>
      </c>
      <c r="D26" s="37" t="s">
        <v>121</v>
      </c>
      <c r="E26" s="37">
        <v>1</v>
      </c>
      <c r="F26" s="3">
        <v>0</v>
      </c>
      <c r="G26" s="39">
        <f t="shared" si="0"/>
        <v>0</v>
      </c>
    </row>
    <row r="27" spans="1:7" ht="30" x14ac:dyDescent="0.25">
      <c r="A27" s="23" t="s">
        <v>388</v>
      </c>
      <c r="B27" s="35" t="s">
        <v>45</v>
      </c>
      <c r="C27" s="45" t="s">
        <v>80</v>
      </c>
      <c r="D27" s="37" t="s">
        <v>121</v>
      </c>
      <c r="E27" s="37">
        <v>1</v>
      </c>
      <c r="F27" s="3">
        <v>0</v>
      </c>
      <c r="G27" s="39">
        <f t="shared" si="0"/>
        <v>0</v>
      </c>
    </row>
    <row r="28" spans="1:7" ht="30" x14ac:dyDescent="0.25">
      <c r="A28" s="23" t="s">
        <v>296</v>
      </c>
      <c r="B28" s="35" t="s">
        <v>46</v>
      </c>
      <c r="C28" s="66" t="s">
        <v>156</v>
      </c>
      <c r="D28" s="37" t="s">
        <v>121</v>
      </c>
      <c r="E28" s="37">
        <v>2</v>
      </c>
      <c r="F28" s="3">
        <v>0</v>
      </c>
      <c r="G28" s="39">
        <f t="shared" si="0"/>
        <v>0</v>
      </c>
    </row>
    <row r="29" spans="1:7" ht="150.94999999999999" customHeight="1" x14ac:dyDescent="0.25">
      <c r="A29" s="23" t="s">
        <v>389</v>
      </c>
      <c r="B29" s="35" t="s">
        <v>47</v>
      </c>
      <c r="C29" s="50" t="s">
        <v>390</v>
      </c>
      <c r="D29" s="37" t="s">
        <v>121</v>
      </c>
      <c r="E29" s="41">
        <v>1</v>
      </c>
      <c r="F29" s="3">
        <v>0</v>
      </c>
      <c r="G29" s="39">
        <f t="shared" si="0"/>
        <v>0</v>
      </c>
    </row>
    <row r="30" spans="1:7" ht="132.94999999999999" customHeight="1" x14ac:dyDescent="0.25">
      <c r="A30" s="23" t="s">
        <v>448</v>
      </c>
      <c r="B30" s="35" t="s">
        <v>48</v>
      </c>
      <c r="C30" s="35" t="s">
        <v>81</v>
      </c>
      <c r="D30" s="37" t="s">
        <v>121</v>
      </c>
      <c r="E30" s="37">
        <v>1</v>
      </c>
      <c r="F30" s="3">
        <v>0</v>
      </c>
      <c r="G30" s="39">
        <f t="shared" si="0"/>
        <v>0</v>
      </c>
    </row>
    <row r="31" spans="1:7" ht="121.5" customHeight="1" x14ac:dyDescent="0.25">
      <c r="A31" s="23" t="s">
        <v>391</v>
      </c>
      <c r="B31" s="35" t="s">
        <v>49</v>
      </c>
      <c r="C31" s="35" t="s">
        <v>392</v>
      </c>
      <c r="D31" s="37" t="s">
        <v>121</v>
      </c>
      <c r="E31" s="37">
        <v>1</v>
      </c>
      <c r="F31" s="3">
        <v>0</v>
      </c>
      <c r="G31" s="39">
        <f t="shared" si="0"/>
        <v>0</v>
      </c>
    </row>
    <row r="32" spans="1:7" ht="135.94999999999999" customHeight="1" x14ac:dyDescent="0.25">
      <c r="A32" s="23" t="s">
        <v>282</v>
      </c>
      <c r="B32" s="35" t="s">
        <v>50</v>
      </c>
      <c r="C32" s="50" t="s">
        <v>393</v>
      </c>
      <c r="D32" s="37" t="s">
        <v>121</v>
      </c>
      <c r="E32" s="41">
        <v>2</v>
      </c>
      <c r="F32" s="3">
        <v>0</v>
      </c>
      <c r="G32" s="39">
        <f t="shared" si="0"/>
        <v>0</v>
      </c>
    </row>
    <row r="33" spans="1:7" ht="113.45" customHeight="1" x14ac:dyDescent="0.25">
      <c r="A33" s="23" t="s">
        <v>285</v>
      </c>
      <c r="B33" s="35" t="s">
        <v>51</v>
      </c>
      <c r="C33" s="35" t="s">
        <v>289</v>
      </c>
      <c r="D33" s="37" t="s">
        <v>121</v>
      </c>
      <c r="E33" s="37">
        <v>24</v>
      </c>
      <c r="F33" s="3">
        <v>0</v>
      </c>
      <c r="G33" s="39">
        <f t="shared" si="0"/>
        <v>0</v>
      </c>
    </row>
    <row r="34" spans="1:7" ht="77.45" customHeight="1" x14ac:dyDescent="0.25">
      <c r="A34" s="23" t="s">
        <v>297</v>
      </c>
      <c r="B34" s="35" t="s">
        <v>52</v>
      </c>
      <c r="C34" s="35" t="s">
        <v>30</v>
      </c>
      <c r="D34" s="37" t="s">
        <v>121</v>
      </c>
      <c r="E34" s="37">
        <v>4</v>
      </c>
      <c r="F34" s="3">
        <v>0</v>
      </c>
      <c r="G34" s="39">
        <f t="shared" si="0"/>
        <v>0</v>
      </c>
    </row>
    <row r="35" spans="1:7" ht="30" x14ac:dyDescent="0.25">
      <c r="A35" s="23" t="s">
        <v>298</v>
      </c>
      <c r="B35" s="35" t="s">
        <v>53</v>
      </c>
      <c r="C35" s="45" t="s">
        <v>173</v>
      </c>
      <c r="D35" s="37" t="s">
        <v>121</v>
      </c>
      <c r="E35" s="37">
        <v>1</v>
      </c>
      <c r="F35" s="3">
        <v>0</v>
      </c>
      <c r="G35" s="39">
        <f t="shared" si="0"/>
        <v>0</v>
      </c>
    </row>
    <row r="36" spans="1:7" x14ac:dyDescent="0.25">
      <c r="B36" s="12"/>
      <c r="C36" s="12"/>
      <c r="D36" s="12"/>
    </row>
    <row r="37" spans="1:7" x14ac:dyDescent="0.25">
      <c r="B37" s="12"/>
      <c r="C37" s="12"/>
      <c r="D37" s="12"/>
    </row>
    <row r="38" spans="1:7" ht="15.75" thickBot="1" x14ac:dyDescent="0.3">
      <c r="B38" s="46"/>
      <c r="C38" s="47" t="s">
        <v>82</v>
      </c>
      <c r="D38" s="120"/>
      <c r="E38" s="48"/>
      <c r="F38" s="49"/>
      <c r="G38" s="120"/>
    </row>
    <row r="39" spans="1:7" ht="123" customHeight="1" x14ac:dyDescent="0.25">
      <c r="A39" s="23" t="s">
        <v>283</v>
      </c>
      <c r="B39" s="35" t="s">
        <v>13</v>
      </c>
      <c r="C39" s="35" t="s">
        <v>301</v>
      </c>
      <c r="D39" s="37" t="s">
        <v>121</v>
      </c>
      <c r="E39" s="37">
        <v>2</v>
      </c>
      <c r="F39" s="3">
        <v>0</v>
      </c>
      <c r="G39" s="39">
        <f>E39*F39</f>
        <v>0</v>
      </c>
    </row>
    <row r="40" spans="1:7" ht="119.1" customHeight="1" x14ac:dyDescent="0.25">
      <c r="A40" s="23" t="s">
        <v>284</v>
      </c>
      <c r="B40" s="35" t="s">
        <v>14</v>
      </c>
      <c r="C40" s="45" t="s">
        <v>263</v>
      </c>
      <c r="D40" s="37" t="s">
        <v>121</v>
      </c>
      <c r="E40" s="37">
        <v>3</v>
      </c>
      <c r="F40" s="3">
        <v>0</v>
      </c>
      <c r="G40" s="39">
        <f t="shared" ref="G40:G45" si="1">E40*F40</f>
        <v>0</v>
      </c>
    </row>
    <row r="41" spans="1:7" ht="60" x14ac:dyDescent="0.25">
      <c r="A41" s="23" t="s">
        <v>299</v>
      </c>
      <c r="B41" s="35" t="s">
        <v>15</v>
      </c>
      <c r="C41" s="35" t="s">
        <v>33</v>
      </c>
      <c r="D41" s="37" t="s">
        <v>121</v>
      </c>
      <c r="E41" s="41">
        <v>1</v>
      </c>
      <c r="F41" s="3">
        <v>0</v>
      </c>
      <c r="G41" s="39">
        <f t="shared" si="1"/>
        <v>0</v>
      </c>
    </row>
    <row r="42" spans="1:7" ht="195.95" customHeight="1" x14ac:dyDescent="0.25">
      <c r="A42" s="23" t="s">
        <v>300</v>
      </c>
      <c r="B42" s="35" t="s">
        <v>16</v>
      </c>
      <c r="C42" s="35" t="s">
        <v>302</v>
      </c>
      <c r="D42" s="37" t="s">
        <v>121</v>
      </c>
      <c r="E42" s="41">
        <v>1</v>
      </c>
      <c r="F42" s="3">
        <v>0</v>
      </c>
      <c r="G42" s="39">
        <f t="shared" si="1"/>
        <v>0</v>
      </c>
    </row>
    <row r="43" spans="1:7" ht="165" customHeight="1" x14ac:dyDescent="0.25">
      <c r="A43" s="23" t="s">
        <v>304</v>
      </c>
      <c r="B43" s="35" t="s">
        <v>17</v>
      </c>
      <c r="C43" s="50" t="s">
        <v>139</v>
      </c>
      <c r="D43" s="37" t="s">
        <v>121</v>
      </c>
      <c r="E43" s="41">
        <v>1</v>
      </c>
      <c r="F43" s="3">
        <v>0</v>
      </c>
      <c r="G43" s="39">
        <f t="shared" si="1"/>
        <v>0</v>
      </c>
    </row>
    <row r="44" spans="1:7" ht="159.94999999999999" customHeight="1" x14ac:dyDescent="0.25">
      <c r="A44" s="23" t="s">
        <v>305</v>
      </c>
      <c r="B44" s="35" t="s">
        <v>18</v>
      </c>
      <c r="C44" s="50" t="s">
        <v>306</v>
      </c>
      <c r="D44" s="37" t="s">
        <v>121</v>
      </c>
      <c r="E44" s="41">
        <v>1</v>
      </c>
      <c r="F44" s="3">
        <v>0</v>
      </c>
      <c r="G44" s="39">
        <f t="shared" si="1"/>
        <v>0</v>
      </c>
    </row>
    <row r="45" spans="1:7" ht="75" x14ac:dyDescent="0.25">
      <c r="A45" s="23" t="s">
        <v>356</v>
      </c>
      <c r="B45" s="35" t="s">
        <v>19</v>
      </c>
      <c r="C45" s="51" t="s">
        <v>9</v>
      </c>
      <c r="D45" s="37" t="s">
        <v>121</v>
      </c>
      <c r="E45" s="37">
        <v>4</v>
      </c>
      <c r="F45" s="3">
        <v>0</v>
      </c>
      <c r="G45" s="39">
        <f t="shared" si="1"/>
        <v>0</v>
      </c>
    </row>
    <row r="46" spans="1:7" x14ac:dyDescent="0.25">
      <c r="B46" s="12"/>
      <c r="C46" s="12"/>
      <c r="D46" s="12"/>
      <c r="F46" s="1"/>
    </row>
    <row r="47" spans="1:7" ht="15.75" thickBot="1" x14ac:dyDescent="0.3">
      <c r="B47" s="46"/>
      <c r="C47" s="47" t="s">
        <v>83</v>
      </c>
      <c r="D47" s="121"/>
      <c r="E47" s="48"/>
      <c r="F47" s="4"/>
      <c r="G47" s="120"/>
    </row>
    <row r="48" spans="1:7" ht="154.5" customHeight="1" x14ac:dyDescent="0.25">
      <c r="A48" s="23" t="s">
        <v>396</v>
      </c>
      <c r="B48" s="35" t="s">
        <v>13</v>
      </c>
      <c r="C48" s="35" t="s">
        <v>461</v>
      </c>
      <c r="D48" s="37" t="s">
        <v>123</v>
      </c>
      <c r="E48" s="37">
        <v>3</v>
      </c>
      <c r="F48" s="3">
        <v>0</v>
      </c>
      <c r="G48" s="39">
        <f>E48*F48</f>
        <v>0</v>
      </c>
    </row>
    <row r="49" spans="1:11" ht="130.5" customHeight="1" x14ac:dyDescent="0.25">
      <c r="A49" s="23" t="s">
        <v>315</v>
      </c>
      <c r="B49" s="35" t="s">
        <v>14</v>
      </c>
      <c r="C49" s="35" t="s">
        <v>462</v>
      </c>
      <c r="D49" s="37" t="s">
        <v>121</v>
      </c>
      <c r="E49" s="37">
        <v>3</v>
      </c>
      <c r="F49" s="3">
        <v>0</v>
      </c>
      <c r="G49" s="39">
        <f t="shared" ref="G49:G53" si="2">E49*F49</f>
        <v>0</v>
      </c>
    </row>
    <row r="50" spans="1:11" ht="156.94999999999999" customHeight="1" x14ac:dyDescent="0.25">
      <c r="A50" s="23" t="s">
        <v>450</v>
      </c>
      <c r="B50" s="35"/>
      <c r="C50" s="35" t="s">
        <v>463</v>
      </c>
      <c r="D50" s="37" t="s">
        <v>121</v>
      </c>
      <c r="E50" s="37">
        <v>1</v>
      </c>
      <c r="F50" s="3">
        <v>0</v>
      </c>
      <c r="G50" s="39">
        <f t="shared" si="2"/>
        <v>0</v>
      </c>
    </row>
    <row r="51" spans="1:11" ht="130.5" customHeight="1" x14ac:dyDescent="0.25">
      <c r="A51" s="23" t="s">
        <v>449</v>
      </c>
      <c r="B51" s="35"/>
      <c r="C51" s="35" t="s">
        <v>464</v>
      </c>
      <c r="D51" s="37" t="s">
        <v>121</v>
      </c>
      <c r="E51" s="37">
        <v>1</v>
      </c>
      <c r="F51" s="3">
        <v>0</v>
      </c>
      <c r="G51" s="39">
        <f t="shared" si="2"/>
        <v>0</v>
      </c>
    </row>
    <row r="52" spans="1:11" ht="60" x14ac:dyDescent="0.25">
      <c r="A52" s="23" t="s">
        <v>455</v>
      </c>
      <c r="B52" s="35" t="s">
        <v>17</v>
      </c>
      <c r="C52" s="89" t="s">
        <v>184</v>
      </c>
      <c r="D52" s="37" t="s">
        <v>121</v>
      </c>
      <c r="E52" s="41">
        <v>2</v>
      </c>
      <c r="F52" s="3">
        <v>0</v>
      </c>
      <c r="G52" s="39">
        <f t="shared" si="2"/>
        <v>0</v>
      </c>
    </row>
    <row r="53" spans="1:11" ht="60" x14ac:dyDescent="0.25">
      <c r="A53" s="23" t="s">
        <v>456</v>
      </c>
      <c r="B53" s="35" t="s">
        <v>18</v>
      </c>
      <c r="C53" s="89" t="s">
        <v>185</v>
      </c>
      <c r="D53" s="37" t="s">
        <v>121</v>
      </c>
      <c r="E53" s="41">
        <v>1</v>
      </c>
      <c r="F53" s="3">
        <v>0</v>
      </c>
      <c r="G53" s="39">
        <f t="shared" si="2"/>
        <v>0</v>
      </c>
    </row>
    <row r="54" spans="1:11" x14ac:dyDescent="0.25">
      <c r="B54" s="12"/>
      <c r="C54" s="12"/>
      <c r="D54" s="12"/>
    </row>
    <row r="55" spans="1:11" ht="15.75" thickBot="1" x14ac:dyDescent="0.3">
      <c r="B55" s="46"/>
      <c r="C55" s="47" t="s">
        <v>157</v>
      </c>
      <c r="D55" s="120"/>
      <c r="E55" s="48"/>
      <c r="F55" s="49"/>
      <c r="G55" s="120"/>
    </row>
    <row r="56" spans="1:11" x14ac:dyDescent="0.25">
      <c r="B56" s="61"/>
      <c r="C56" s="62" t="s">
        <v>158</v>
      </c>
      <c r="D56" s="95"/>
      <c r="E56" s="63"/>
      <c r="F56" s="64"/>
      <c r="G56" s="95"/>
    </row>
    <row r="57" spans="1:11" ht="123" customHeight="1" x14ac:dyDescent="0.25">
      <c r="A57" s="23" t="s">
        <v>451</v>
      </c>
      <c r="B57" s="35" t="s">
        <v>13</v>
      </c>
      <c r="C57" s="45" t="s">
        <v>539</v>
      </c>
      <c r="D57" s="37" t="s">
        <v>121</v>
      </c>
      <c r="E57" s="37">
        <v>3</v>
      </c>
      <c r="F57" s="3">
        <v>0</v>
      </c>
      <c r="G57" s="39">
        <f>E57*F57</f>
        <v>0</v>
      </c>
    </row>
    <row r="58" spans="1:11" ht="128.44999999999999" customHeight="1" x14ac:dyDescent="0.25">
      <c r="A58" s="23" t="s">
        <v>452</v>
      </c>
      <c r="B58" s="35" t="s">
        <v>14</v>
      </c>
      <c r="C58" s="35" t="s">
        <v>540</v>
      </c>
      <c r="D58" s="37" t="s">
        <v>121</v>
      </c>
      <c r="E58" s="37">
        <v>4</v>
      </c>
      <c r="F58" s="3">
        <v>0</v>
      </c>
      <c r="G58" s="39">
        <f t="shared" ref="G58:G85" si="3">E58*F58</f>
        <v>0</v>
      </c>
    </row>
    <row r="59" spans="1:11" ht="231" customHeight="1" x14ac:dyDescent="0.25">
      <c r="A59" s="23" t="s">
        <v>409</v>
      </c>
      <c r="B59" s="35" t="s">
        <v>15</v>
      </c>
      <c r="C59" s="45" t="s">
        <v>247</v>
      </c>
      <c r="D59" s="37" t="s">
        <v>121</v>
      </c>
      <c r="E59" s="37">
        <v>21</v>
      </c>
      <c r="F59" s="3">
        <v>0</v>
      </c>
      <c r="G59" s="39">
        <f t="shared" si="3"/>
        <v>0</v>
      </c>
      <c r="K59" s="12"/>
    </row>
    <row r="60" spans="1:11" ht="333" customHeight="1" x14ac:dyDescent="0.25">
      <c r="A60" s="23" t="s">
        <v>358</v>
      </c>
      <c r="B60" s="35" t="s">
        <v>16</v>
      </c>
      <c r="C60" s="36" t="s">
        <v>189</v>
      </c>
      <c r="D60" s="37" t="s">
        <v>121</v>
      </c>
      <c r="E60" s="37">
        <v>1</v>
      </c>
      <c r="F60" s="3">
        <v>0</v>
      </c>
      <c r="G60" s="39">
        <f t="shared" si="3"/>
        <v>0</v>
      </c>
      <c r="K60" s="42"/>
    </row>
    <row r="61" spans="1:11" ht="60" x14ac:dyDescent="0.25">
      <c r="A61" s="23" t="s">
        <v>257</v>
      </c>
      <c r="B61" s="35" t="s">
        <v>17</v>
      </c>
      <c r="C61" s="50" t="s">
        <v>8</v>
      </c>
      <c r="D61" s="37" t="s">
        <v>121</v>
      </c>
      <c r="E61" s="41">
        <v>1</v>
      </c>
      <c r="F61" s="3">
        <v>0</v>
      </c>
      <c r="G61" s="39">
        <f t="shared" si="3"/>
        <v>0</v>
      </c>
    </row>
    <row r="62" spans="1:11" ht="45" x14ac:dyDescent="0.25">
      <c r="A62" s="23" t="s">
        <v>258</v>
      </c>
      <c r="B62" s="35" t="s">
        <v>18</v>
      </c>
      <c r="C62" s="50" t="s">
        <v>12</v>
      </c>
      <c r="D62" s="37" t="s">
        <v>121</v>
      </c>
      <c r="E62" s="41">
        <v>1</v>
      </c>
      <c r="F62" s="3">
        <v>0</v>
      </c>
      <c r="G62" s="39">
        <f t="shared" si="3"/>
        <v>0</v>
      </c>
    </row>
    <row r="63" spans="1:11" ht="105.6" customHeight="1" x14ac:dyDescent="0.25">
      <c r="A63" s="119" t="s">
        <v>281</v>
      </c>
      <c r="B63" s="35" t="s">
        <v>19</v>
      </c>
      <c r="C63" s="43" t="s">
        <v>419</v>
      </c>
      <c r="D63" s="37" t="s">
        <v>121</v>
      </c>
      <c r="E63" s="37">
        <v>1</v>
      </c>
      <c r="F63" s="3">
        <v>0</v>
      </c>
      <c r="G63" s="39">
        <f t="shared" si="3"/>
        <v>0</v>
      </c>
    </row>
    <row r="64" spans="1:11" ht="167.45" customHeight="1" x14ac:dyDescent="0.25">
      <c r="A64" s="23" t="s">
        <v>380</v>
      </c>
      <c r="B64" s="35" t="s">
        <v>20</v>
      </c>
      <c r="C64" s="50" t="s">
        <v>381</v>
      </c>
      <c r="D64" s="37" t="s">
        <v>121</v>
      </c>
      <c r="E64" s="41">
        <v>1</v>
      </c>
      <c r="F64" s="3">
        <v>0</v>
      </c>
      <c r="G64" s="39">
        <f t="shared" si="3"/>
        <v>0</v>
      </c>
    </row>
    <row r="65" spans="1:7" ht="123.6" customHeight="1" x14ac:dyDescent="0.25">
      <c r="A65" s="23" t="s">
        <v>283</v>
      </c>
      <c r="B65" s="35" t="s">
        <v>35</v>
      </c>
      <c r="C65" s="35" t="s">
        <v>262</v>
      </c>
      <c r="D65" s="37" t="s">
        <v>121</v>
      </c>
      <c r="E65" s="37">
        <v>1</v>
      </c>
      <c r="F65" s="3">
        <v>0</v>
      </c>
      <c r="G65" s="39">
        <f t="shared" si="3"/>
        <v>0</v>
      </c>
    </row>
    <row r="66" spans="1:7" ht="114.6" customHeight="1" x14ac:dyDescent="0.25">
      <c r="A66" s="23" t="s">
        <v>284</v>
      </c>
      <c r="B66" s="35" t="s">
        <v>36</v>
      </c>
      <c r="C66" s="45" t="s">
        <v>263</v>
      </c>
      <c r="D66" s="37" t="s">
        <v>121</v>
      </c>
      <c r="E66" s="37">
        <v>1</v>
      </c>
      <c r="F66" s="3">
        <v>0</v>
      </c>
      <c r="G66" s="39">
        <f t="shared" si="3"/>
        <v>0</v>
      </c>
    </row>
    <row r="67" spans="1:7" ht="45" x14ac:dyDescent="0.25">
      <c r="A67" s="23" t="s">
        <v>397</v>
      </c>
      <c r="B67" s="35" t="s">
        <v>37</v>
      </c>
      <c r="C67" s="45" t="s">
        <v>84</v>
      </c>
      <c r="D67" s="37" t="s">
        <v>121</v>
      </c>
      <c r="E67" s="37">
        <v>1</v>
      </c>
      <c r="F67" s="3">
        <v>0</v>
      </c>
      <c r="G67" s="39">
        <f t="shared" si="3"/>
        <v>0</v>
      </c>
    </row>
    <row r="68" spans="1:7" ht="60" x14ac:dyDescent="0.25">
      <c r="A68" s="23" t="s">
        <v>398</v>
      </c>
      <c r="B68" s="35" t="s">
        <v>38</v>
      </c>
      <c r="C68" s="45" t="s">
        <v>85</v>
      </c>
      <c r="D68" s="37" t="s">
        <v>121</v>
      </c>
      <c r="E68" s="37">
        <v>1</v>
      </c>
      <c r="F68" s="3">
        <v>0</v>
      </c>
      <c r="G68" s="39">
        <f t="shared" si="3"/>
        <v>0</v>
      </c>
    </row>
    <row r="69" spans="1:7" ht="105" x14ac:dyDescent="0.25">
      <c r="A69" s="23" t="s">
        <v>384</v>
      </c>
      <c r="B69" s="35" t="s">
        <v>39</v>
      </c>
      <c r="C69" s="66" t="s">
        <v>385</v>
      </c>
      <c r="D69" s="37" t="s">
        <v>123</v>
      </c>
      <c r="E69" s="41">
        <v>1</v>
      </c>
      <c r="F69" s="3">
        <v>0</v>
      </c>
      <c r="G69" s="39">
        <f t="shared" si="3"/>
        <v>0</v>
      </c>
    </row>
    <row r="70" spans="1:7" ht="167.1" customHeight="1" x14ac:dyDescent="0.25">
      <c r="A70" s="23" t="s">
        <v>386</v>
      </c>
      <c r="B70" s="35" t="s">
        <v>40</v>
      </c>
      <c r="C70" s="35" t="s">
        <v>361</v>
      </c>
      <c r="D70" s="37" t="s">
        <v>121</v>
      </c>
      <c r="E70" s="37">
        <v>1</v>
      </c>
      <c r="F70" s="3">
        <v>0</v>
      </c>
      <c r="G70" s="39">
        <f t="shared" si="3"/>
        <v>0</v>
      </c>
    </row>
    <row r="71" spans="1:7" ht="30" x14ac:dyDescent="0.25">
      <c r="A71" s="23" t="s">
        <v>347</v>
      </c>
      <c r="B71" s="35" t="s">
        <v>41</v>
      </c>
      <c r="C71" s="67" t="s">
        <v>86</v>
      </c>
      <c r="D71" s="37" t="s">
        <v>121</v>
      </c>
      <c r="E71" s="37">
        <v>1</v>
      </c>
      <c r="F71" s="3">
        <v>0</v>
      </c>
      <c r="G71" s="39">
        <f t="shared" si="3"/>
        <v>0</v>
      </c>
    </row>
    <row r="72" spans="1:7" ht="30" x14ac:dyDescent="0.25">
      <c r="A72" s="23" t="s">
        <v>399</v>
      </c>
      <c r="B72" s="35" t="s">
        <v>42</v>
      </c>
      <c r="C72" s="45" t="s">
        <v>87</v>
      </c>
      <c r="D72" s="37" t="s">
        <v>121</v>
      </c>
      <c r="E72" s="37">
        <v>1</v>
      </c>
      <c r="F72" s="3">
        <v>0</v>
      </c>
      <c r="G72" s="39">
        <f t="shared" si="3"/>
        <v>0</v>
      </c>
    </row>
    <row r="73" spans="1:7" ht="30" x14ac:dyDescent="0.25">
      <c r="A73" s="23" t="s">
        <v>400</v>
      </c>
      <c r="B73" s="35" t="s">
        <v>43</v>
      </c>
      <c r="C73" s="67" t="s">
        <v>88</v>
      </c>
      <c r="D73" s="37" t="s">
        <v>121</v>
      </c>
      <c r="E73" s="37">
        <v>1</v>
      </c>
      <c r="F73" s="3">
        <v>0</v>
      </c>
      <c r="G73" s="39">
        <f t="shared" si="3"/>
        <v>0</v>
      </c>
    </row>
    <row r="74" spans="1:7" ht="30" x14ac:dyDescent="0.25">
      <c r="A74" s="23" t="s">
        <v>327</v>
      </c>
      <c r="B74" s="35" t="s">
        <v>44</v>
      </c>
      <c r="C74" s="66" t="s">
        <v>182</v>
      </c>
      <c r="D74" s="37" t="s">
        <v>121</v>
      </c>
      <c r="E74" s="37">
        <v>1</v>
      </c>
      <c r="F74" s="3">
        <v>0</v>
      </c>
      <c r="G74" s="39">
        <f t="shared" si="3"/>
        <v>0</v>
      </c>
    </row>
    <row r="75" spans="1:7" ht="45" x14ac:dyDescent="0.25">
      <c r="A75" s="23" t="s">
        <v>326</v>
      </c>
      <c r="B75" s="35" t="s">
        <v>45</v>
      </c>
      <c r="C75" s="66" t="s">
        <v>183</v>
      </c>
      <c r="D75" s="37" t="s">
        <v>121</v>
      </c>
      <c r="E75" s="37">
        <v>1</v>
      </c>
      <c r="F75" s="3">
        <v>0</v>
      </c>
      <c r="G75" s="39">
        <f t="shared" si="3"/>
        <v>0</v>
      </c>
    </row>
    <row r="76" spans="1:7" ht="30" x14ac:dyDescent="0.25">
      <c r="A76" s="119" t="s">
        <v>423</v>
      </c>
      <c r="B76" s="35" t="s">
        <v>46</v>
      </c>
      <c r="C76" s="66" t="s">
        <v>453</v>
      </c>
      <c r="D76" s="37" t="s">
        <v>121</v>
      </c>
      <c r="E76" s="37">
        <v>1</v>
      </c>
      <c r="F76" s="3">
        <v>0</v>
      </c>
      <c r="G76" s="39">
        <f t="shared" si="3"/>
        <v>0</v>
      </c>
    </row>
    <row r="77" spans="1:7" ht="147.6" customHeight="1" x14ac:dyDescent="0.25">
      <c r="A77" s="23" t="s">
        <v>401</v>
      </c>
      <c r="B77" s="35" t="s">
        <v>47</v>
      </c>
      <c r="C77" s="50" t="s">
        <v>402</v>
      </c>
      <c r="D77" s="37" t="s">
        <v>121</v>
      </c>
      <c r="E77" s="41">
        <v>1</v>
      </c>
      <c r="F77" s="3">
        <v>0</v>
      </c>
      <c r="G77" s="39">
        <f t="shared" si="3"/>
        <v>0</v>
      </c>
    </row>
    <row r="78" spans="1:7" ht="140.1" customHeight="1" x14ac:dyDescent="0.25">
      <c r="A78" s="23" t="s">
        <v>403</v>
      </c>
      <c r="B78" s="35" t="s">
        <v>48</v>
      </c>
      <c r="C78" s="35" t="s">
        <v>404</v>
      </c>
      <c r="D78" s="37" t="s">
        <v>121</v>
      </c>
      <c r="E78" s="37">
        <v>1</v>
      </c>
      <c r="F78" s="3">
        <v>0</v>
      </c>
      <c r="G78" s="39">
        <f t="shared" si="3"/>
        <v>0</v>
      </c>
    </row>
    <row r="79" spans="1:7" ht="137.44999999999999" customHeight="1" x14ac:dyDescent="0.25">
      <c r="A79" s="23" t="s">
        <v>448</v>
      </c>
      <c r="B79" s="35" t="s">
        <v>49</v>
      </c>
      <c r="C79" s="35" t="s">
        <v>81</v>
      </c>
      <c r="D79" s="37" t="s">
        <v>121</v>
      </c>
      <c r="E79" s="37">
        <v>1</v>
      </c>
      <c r="F79" s="3">
        <v>0</v>
      </c>
      <c r="G79" s="39">
        <f t="shared" si="3"/>
        <v>0</v>
      </c>
    </row>
    <row r="80" spans="1:7" ht="147.6" customHeight="1" x14ac:dyDescent="0.25">
      <c r="A80" s="23" t="s">
        <v>282</v>
      </c>
      <c r="B80" s="35" t="s">
        <v>50</v>
      </c>
      <c r="C80" s="50" t="s">
        <v>405</v>
      </c>
      <c r="D80" s="37" t="s">
        <v>121</v>
      </c>
      <c r="E80" s="41">
        <v>2</v>
      </c>
      <c r="F80" s="3">
        <v>0</v>
      </c>
      <c r="G80" s="39">
        <f t="shared" si="3"/>
        <v>0</v>
      </c>
    </row>
    <row r="81" spans="1:12" ht="108.95" customHeight="1" x14ac:dyDescent="0.25">
      <c r="A81" s="23" t="s">
        <v>351</v>
      </c>
      <c r="B81" s="35" t="s">
        <v>51</v>
      </c>
      <c r="C81" s="35" t="s">
        <v>289</v>
      </c>
      <c r="D81" s="37" t="s">
        <v>121</v>
      </c>
      <c r="E81" s="37">
        <v>24</v>
      </c>
      <c r="F81" s="3">
        <v>0</v>
      </c>
      <c r="G81" s="39">
        <f t="shared" si="3"/>
        <v>0</v>
      </c>
    </row>
    <row r="82" spans="1:12" ht="75.599999999999994" customHeight="1" x14ac:dyDescent="0.25">
      <c r="A82" s="23" t="s">
        <v>297</v>
      </c>
      <c r="B82" s="35" t="s">
        <v>52</v>
      </c>
      <c r="C82" s="35" t="s">
        <v>30</v>
      </c>
      <c r="D82" s="37" t="s">
        <v>121</v>
      </c>
      <c r="E82" s="37">
        <v>4</v>
      </c>
      <c r="F82" s="3">
        <v>0</v>
      </c>
      <c r="G82" s="39">
        <f t="shared" si="3"/>
        <v>0</v>
      </c>
    </row>
    <row r="83" spans="1:12" ht="45" x14ac:dyDescent="0.25">
      <c r="A83" s="23" t="s">
        <v>407</v>
      </c>
      <c r="B83" s="35" t="s">
        <v>53</v>
      </c>
      <c r="C83" s="45" t="s">
        <v>10</v>
      </c>
      <c r="D83" s="37" t="s">
        <v>121</v>
      </c>
      <c r="E83" s="37">
        <v>10</v>
      </c>
      <c r="F83" s="3">
        <v>0</v>
      </c>
      <c r="G83" s="39">
        <f t="shared" si="3"/>
        <v>0</v>
      </c>
    </row>
    <row r="84" spans="1:12" ht="30" x14ac:dyDescent="0.25">
      <c r="A84" s="23" t="s">
        <v>298</v>
      </c>
      <c r="B84" s="35" t="s">
        <v>54</v>
      </c>
      <c r="C84" s="45" t="s">
        <v>173</v>
      </c>
      <c r="D84" s="37" t="s">
        <v>121</v>
      </c>
      <c r="E84" s="37">
        <v>1</v>
      </c>
      <c r="F84" s="3">
        <v>0</v>
      </c>
      <c r="G84" s="39">
        <f t="shared" si="3"/>
        <v>0</v>
      </c>
    </row>
    <row r="85" spans="1:12" ht="146.25" customHeight="1" x14ac:dyDescent="0.25">
      <c r="A85" s="23" t="s">
        <v>333</v>
      </c>
      <c r="B85" s="35" t="s">
        <v>55</v>
      </c>
      <c r="C85" s="70" t="s">
        <v>424</v>
      </c>
      <c r="D85" s="37" t="s">
        <v>121</v>
      </c>
      <c r="E85" s="37">
        <v>1</v>
      </c>
      <c r="F85" s="3">
        <v>0</v>
      </c>
      <c r="G85" s="39">
        <f t="shared" si="3"/>
        <v>0</v>
      </c>
      <c r="K85"/>
      <c r="L85"/>
    </row>
    <row r="86" spans="1:12" x14ac:dyDescent="0.25">
      <c r="B86" s="12"/>
      <c r="C86" s="13"/>
      <c r="D86" s="12"/>
    </row>
    <row r="87" spans="1:12" ht="15.75" thickBot="1" x14ac:dyDescent="0.3">
      <c r="B87" s="120"/>
      <c r="C87" s="122" t="s">
        <v>114</v>
      </c>
      <c r="D87" s="123"/>
      <c r="E87" s="120"/>
      <c r="F87" s="49"/>
      <c r="G87" s="120"/>
    </row>
    <row r="88" spans="1:12" ht="151.5" customHeight="1" x14ac:dyDescent="0.25">
      <c r="A88" s="23" t="s">
        <v>396</v>
      </c>
      <c r="B88" s="12" t="s">
        <v>13</v>
      </c>
      <c r="C88" s="35" t="s">
        <v>165</v>
      </c>
      <c r="D88" s="37" t="s">
        <v>123</v>
      </c>
      <c r="E88" s="37">
        <v>3</v>
      </c>
      <c r="F88" s="3">
        <v>0</v>
      </c>
      <c r="G88" s="39">
        <f>E88*F88</f>
        <v>0</v>
      </c>
    </row>
    <row r="89" spans="1:12" ht="129" customHeight="1" x14ac:dyDescent="0.25">
      <c r="A89" s="23" t="s">
        <v>315</v>
      </c>
      <c r="B89" s="12" t="s">
        <v>14</v>
      </c>
      <c r="C89" s="35" t="s">
        <v>167</v>
      </c>
      <c r="D89" s="37" t="s">
        <v>121</v>
      </c>
      <c r="E89" s="37">
        <v>3</v>
      </c>
      <c r="F89" s="3">
        <v>0</v>
      </c>
      <c r="G89" s="39">
        <f t="shared" ref="G89:G92" si="4">E89*F89</f>
        <v>0</v>
      </c>
    </row>
    <row r="90" spans="1:12" ht="153.94999999999999" customHeight="1" x14ac:dyDescent="0.25">
      <c r="A90" s="23" t="s">
        <v>408</v>
      </c>
      <c r="B90" s="12" t="s">
        <v>15</v>
      </c>
      <c r="C90" s="35" t="s">
        <v>458</v>
      </c>
      <c r="D90" s="37" t="s">
        <v>123</v>
      </c>
      <c r="E90" s="37">
        <v>1</v>
      </c>
      <c r="F90" s="3">
        <v>0</v>
      </c>
      <c r="G90" s="39">
        <f t="shared" si="4"/>
        <v>0</v>
      </c>
    </row>
    <row r="91" spans="1:12" ht="127.5" customHeight="1" x14ac:dyDescent="0.25">
      <c r="A91" s="23" t="s">
        <v>454</v>
      </c>
      <c r="B91" s="12" t="s">
        <v>16</v>
      </c>
      <c r="C91" s="35" t="s">
        <v>166</v>
      </c>
      <c r="D91" s="37" t="s">
        <v>121</v>
      </c>
      <c r="E91" s="37">
        <v>1</v>
      </c>
      <c r="F91" s="3">
        <v>0</v>
      </c>
      <c r="G91" s="39">
        <f t="shared" si="4"/>
        <v>0</v>
      </c>
    </row>
    <row r="92" spans="1:12" ht="60" x14ac:dyDescent="0.25">
      <c r="A92" s="23" t="s">
        <v>455</v>
      </c>
      <c r="B92" s="12" t="s">
        <v>17</v>
      </c>
      <c r="C92" s="89" t="s">
        <v>184</v>
      </c>
      <c r="D92" s="37" t="s">
        <v>121</v>
      </c>
      <c r="E92" s="41">
        <v>2</v>
      </c>
      <c r="F92" s="3">
        <v>0</v>
      </c>
      <c r="G92" s="39">
        <f t="shared" si="4"/>
        <v>0</v>
      </c>
    </row>
    <row r="93" spans="1:12" x14ac:dyDescent="0.25">
      <c r="B93" s="12"/>
      <c r="C93" s="12"/>
      <c r="D93" s="12"/>
    </row>
    <row r="94" spans="1:12" ht="15.75" thickBot="1" x14ac:dyDescent="0.3">
      <c r="B94" s="46"/>
      <c r="C94" s="47" t="s">
        <v>136</v>
      </c>
      <c r="D94" s="121" t="s">
        <v>5</v>
      </c>
      <c r="E94" s="48"/>
      <c r="F94" s="49"/>
      <c r="G94" s="120"/>
    </row>
    <row r="95" spans="1:12" ht="124.5" customHeight="1" x14ac:dyDescent="0.25">
      <c r="A95" s="23" t="s">
        <v>451</v>
      </c>
      <c r="B95" s="35" t="s">
        <v>13</v>
      </c>
      <c r="C95" s="36" t="s">
        <v>541</v>
      </c>
      <c r="D95" s="37" t="s">
        <v>121</v>
      </c>
      <c r="E95" s="37">
        <v>2</v>
      </c>
      <c r="F95" s="3">
        <v>0</v>
      </c>
      <c r="G95" s="39">
        <f>E95*F95</f>
        <v>0</v>
      </c>
    </row>
    <row r="96" spans="1:12" ht="117" customHeight="1" x14ac:dyDescent="0.25">
      <c r="A96" s="23" t="s">
        <v>452</v>
      </c>
      <c r="B96" s="35" t="s">
        <v>14</v>
      </c>
      <c r="C96" s="43" t="s">
        <v>542</v>
      </c>
      <c r="D96" s="37" t="s">
        <v>121</v>
      </c>
      <c r="E96" s="37">
        <v>6</v>
      </c>
      <c r="F96" s="3">
        <v>0</v>
      </c>
      <c r="G96" s="39">
        <f t="shared" ref="G96:G119" si="5">E96*F96</f>
        <v>0</v>
      </c>
    </row>
    <row r="97" spans="1:7" ht="200.25" customHeight="1" x14ac:dyDescent="0.25">
      <c r="A97" s="23" t="s">
        <v>409</v>
      </c>
      <c r="B97" s="35" t="s">
        <v>15</v>
      </c>
      <c r="C97" s="45" t="s">
        <v>246</v>
      </c>
      <c r="D97" s="37" t="s">
        <v>121</v>
      </c>
      <c r="E97" s="37">
        <v>24</v>
      </c>
      <c r="F97" s="3">
        <v>0</v>
      </c>
      <c r="G97" s="39">
        <f t="shared" si="5"/>
        <v>0</v>
      </c>
    </row>
    <row r="98" spans="1:7" ht="320.25" customHeight="1" x14ac:dyDescent="0.25">
      <c r="A98" s="23" t="s">
        <v>358</v>
      </c>
      <c r="B98" s="35" t="s">
        <v>16</v>
      </c>
      <c r="C98" s="36" t="s">
        <v>189</v>
      </c>
      <c r="D98" s="37" t="s">
        <v>121</v>
      </c>
      <c r="E98" s="37">
        <v>1</v>
      </c>
      <c r="F98" s="3">
        <v>0</v>
      </c>
      <c r="G98" s="39">
        <f t="shared" si="5"/>
        <v>0</v>
      </c>
    </row>
    <row r="99" spans="1:7" ht="60" x14ac:dyDescent="0.25">
      <c r="A99" s="23" t="s">
        <v>257</v>
      </c>
      <c r="B99" s="35" t="s">
        <v>17</v>
      </c>
      <c r="C99" s="40" t="s">
        <v>8</v>
      </c>
      <c r="D99" s="37" t="s">
        <v>121</v>
      </c>
      <c r="E99" s="41">
        <v>1</v>
      </c>
      <c r="F99" s="3">
        <v>0</v>
      </c>
      <c r="G99" s="39">
        <f t="shared" si="5"/>
        <v>0</v>
      </c>
    </row>
    <row r="100" spans="1:7" ht="45" x14ac:dyDescent="0.25">
      <c r="A100" s="23" t="s">
        <v>457</v>
      </c>
      <c r="B100" s="35" t="s">
        <v>18</v>
      </c>
      <c r="C100" s="40" t="s">
        <v>60</v>
      </c>
      <c r="D100" s="37" t="s">
        <v>121</v>
      </c>
      <c r="E100" s="41">
        <v>1</v>
      </c>
      <c r="F100" s="3">
        <v>0</v>
      </c>
      <c r="G100" s="39">
        <f t="shared" si="5"/>
        <v>0</v>
      </c>
    </row>
    <row r="101" spans="1:7" ht="204.95" customHeight="1" x14ac:dyDescent="0.25">
      <c r="A101" s="23" t="s">
        <v>410</v>
      </c>
      <c r="B101" s="35" t="s">
        <v>19</v>
      </c>
      <c r="C101" s="40" t="s">
        <v>99</v>
      </c>
      <c r="D101" s="37" t="s">
        <v>121</v>
      </c>
      <c r="E101" s="41">
        <v>1</v>
      </c>
      <c r="F101" s="3">
        <v>0</v>
      </c>
      <c r="G101" s="39">
        <f t="shared" si="5"/>
        <v>0</v>
      </c>
    </row>
    <row r="102" spans="1:7" ht="132" customHeight="1" x14ac:dyDescent="0.25">
      <c r="A102" s="23" t="s">
        <v>283</v>
      </c>
      <c r="B102" s="35" t="s">
        <v>20</v>
      </c>
      <c r="C102" s="43" t="s">
        <v>24</v>
      </c>
      <c r="D102" s="37" t="s">
        <v>121</v>
      </c>
      <c r="E102" s="37">
        <v>1</v>
      </c>
      <c r="F102" s="3">
        <v>0</v>
      </c>
      <c r="G102" s="39">
        <f t="shared" si="5"/>
        <v>0</v>
      </c>
    </row>
    <row r="103" spans="1:7" ht="113.1" customHeight="1" x14ac:dyDescent="0.25">
      <c r="A103" s="23" t="s">
        <v>284</v>
      </c>
      <c r="B103" s="35" t="s">
        <v>35</v>
      </c>
      <c r="C103" s="36" t="s">
        <v>23</v>
      </c>
      <c r="D103" s="37" t="s">
        <v>121</v>
      </c>
      <c r="E103" s="37">
        <v>1</v>
      </c>
      <c r="F103" s="3">
        <v>0</v>
      </c>
      <c r="G103" s="39">
        <f t="shared" si="5"/>
        <v>0</v>
      </c>
    </row>
    <row r="104" spans="1:7" ht="105" x14ac:dyDescent="0.25">
      <c r="A104" s="23" t="s">
        <v>384</v>
      </c>
      <c r="B104" s="35" t="s">
        <v>36</v>
      </c>
      <c r="C104" s="66" t="s">
        <v>385</v>
      </c>
      <c r="D104" s="37" t="s">
        <v>123</v>
      </c>
      <c r="E104" s="41">
        <v>1</v>
      </c>
      <c r="F104" s="3">
        <v>0</v>
      </c>
      <c r="G104" s="39">
        <f t="shared" si="5"/>
        <v>0</v>
      </c>
    </row>
    <row r="105" spans="1:7" ht="141.94999999999999" customHeight="1" x14ac:dyDescent="0.25">
      <c r="A105" s="23" t="s">
        <v>344</v>
      </c>
      <c r="B105" s="35" t="s">
        <v>37</v>
      </c>
      <c r="C105" s="43" t="s">
        <v>68</v>
      </c>
      <c r="D105" s="37" t="s">
        <v>121</v>
      </c>
      <c r="E105" s="37">
        <v>1</v>
      </c>
      <c r="F105" s="3">
        <v>0</v>
      </c>
      <c r="G105" s="39">
        <f t="shared" si="5"/>
        <v>0</v>
      </c>
    </row>
    <row r="106" spans="1:7" ht="192.6" customHeight="1" x14ac:dyDescent="0.25">
      <c r="A106" s="23" t="s">
        <v>411</v>
      </c>
      <c r="B106" s="35" t="s">
        <v>38</v>
      </c>
      <c r="C106" s="43" t="s">
        <v>100</v>
      </c>
      <c r="D106" s="37" t="s">
        <v>123</v>
      </c>
      <c r="E106" s="37">
        <v>1</v>
      </c>
      <c r="F106" s="3">
        <v>0</v>
      </c>
      <c r="G106" s="39">
        <f t="shared" si="5"/>
        <v>0</v>
      </c>
    </row>
    <row r="107" spans="1:7" ht="30" x14ac:dyDescent="0.25">
      <c r="A107" s="23" t="s">
        <v>412</v>
      </c>
      <c r="B107" s="35" t="s">
        <v>39</v>
      </c>
      <c r="C107" s="124" t="s">
        <v>101</v>
      </c>
      <c r="D107" s="37" t="s">
        <v>121</v>
      </c>
      <c r="E107" s="37">
        <v>1</v>
      </c>
      <c r="F107" s="3">
        <v>0</v>
      </c>
      <c r="G107" s="39">
        <f t="shared" si="5"/>
        <v>0</v>
      </c>
    </row>
    <row r="108" spans="1:7" ht="30" x14ac:dyDescent="0.25">
      <c r="A108" s="23" t="s">
        <v>400</v>
      </c>
      <c r="B108" s="35" t="s">
        <v>40</v>
      </c>
      <c r="C108" s="36" t="s">
        <v>88</v>
      </c>
      <c r="D108" s="37" t="s">
        <v>121</v>
      </c>
      <c r="E108" s="37">
        <v>1</v>
      </c>
      <c r="F108" s="3">
        <v>0</v>
      </c>
      <c r="G108" s="39">
        <f t="shared" si="5"/>
        <v>0</v>
      </c>
    </row>
    <row r="109" spans="1:7" ht="30" x14ac:dyDescent="0.25">
      <c r="A109" s="23" t="s">
        <v>327</v>
      </c>
      <c r="B109" s="35" t="s">
        <v>43</v>
      </c>
      <c r="C109" s="66" t="s">
        <v>182</v>
      </c>
      <c r="D109" s="37" t="s">
        <v>121</v>
      </c>
      <c r="E109" s="37">
        <v>1</v>
      </c>
      <c r="F109" s="3">
        <v>0</v>
      </c>
      <c r="G109" s="39">
        <f t="shared" si="5"/>
        <v>0</v>
      </c>
    </row>
    <row r="110" spans="1:7" ht="129" customHeight="1" x14ac:dyDescent="0.25">
      <c r="A110" s="23" t="s">
        <v>286</v>
      </c>
      <c r="B110" s="35" t="s">
        <v>41</v>
      </c>
      <c r="C110" s="43" t="s">
        <v>28</v>
      </c>
      <c r="D110" s="37" t="s">
        <v>121</v>
      </c>
      <c r="E110" s="37">
        <v>1</v>
      </c>
      <c r="F110" s="3">
        <v>0</v>
      </c>
      <c r="G110" s="39">
        <f t="shared" si="5"/>
        <v>0</v>
      </c>
    </row>
    <row r="111" spans="1:7" ht="110.45" customHeight="1" x14ac:dyDescent="0.25">
      <c r="A111" s="23" t="s">
        <v>287</v>
      </c>
      <c r="B111" s="35" t="s">
        <v>42</v>
      </c>
      <c r="C111" s="43" t="s">
        <v>29</v>
      </c>
      <c r="D111" s="37" t="s">
        <v>121</v>
      </c>
      <c r="E111" s="37">
        <v>2</v>
      </c>
      <c r="F111" s="3">
        <v>0</v>
      </c>
      <c r="G111" s="39">
        <f t="shared" si="5"/>
        <v>0</v>
      </c>
    </row>
    <row r="112" spans="1:7" ht="134.44999999999999" customHeight="1" x14ac:dyDescent="0.25">
      <c r="A112" s="23" t="s">
        <v>448</v>
      </c>
      <c r="B112" s="35" t="s">
        <v>43</v>
      </c>
      <c r="C112" s="43" t="s">
        <v>81</v>
      </c>
      <c r="D112" s="37" t="s">
        <v>121</v>
      </c>
      <c r="E112" s="37">
        <v>1</v>
      </c>
      <c r="F112" s="3">
        <v>0</v>
      </c>
      <c r="G112" s="39">
        <f t="shared" si="5"/>
        <v>0</v>
      </c>
    </row>
    <row r="113" spans="1:7" ht="117" customHeight="1" x14ac:dyDescent="0.25">
      <c r="A113" s="23" t="s">
        <v>328</v>
      </c>
      <c r="B113" s="35" t="s">
        <v>44</v>
      </c>
      <c r="C113" s="43" t="s">
        <v>102</v>
      </c>
      <c r="D113" s="37" t="s">
        <v>121</v>
      </c>
      <c r="E113" s="37">
        <v>1</v>
      </c>
      <c r="F113" s="3">
        <v>0</v>
      </c>
      <c r="G113" s="39">
        <f t="shared" si="5"/>
        <v>0</v>
      </c>
    </row>
    <row r="114" spans="1:7" ht="144.6" customHeight="1" x14ac:dyDescent="0.25">
      <c r="A114" s="23" t="s">
        <v>282</v>
      </c>
      <c r="B114" s="35" t="s">
        <v>45</v>
      </c>
      <c r="C114" s="40" t="s">
        <v>180</v>
      </c>
      <c r="D114" s="37" t="s">
        <v>121</v>
      </c>
      <c r="E114" s="41">
        <v>2</v>
      </c>
      <c r="F114" s="3">
        <v>0</v>
      </c>
      <c r="G114" s="39">
        <f t="shared" si="5"/>
        <v>0</v>
      </c>
    </row>
    <row r="115" spans="1:7" ht="114" customHeight="1" x14ac:dyDescent="0.25">
      <c r="A115" s="23" t="s">
        <v>351</v>
      </c>
      <c r="B115" s="35" t="s">
        <v>46</v>
      </c>
      <c r="C115" s="43" t="s">
        <v>27</v>
      </c>
      <c r="D115" s="37" t="s">
        <v>121</v>
      </c>
      <c r="E115" s="37">
        <v>24</v>
      </c>
      <c r="F115" s="3">
        <v>0</v>
      </c>
      <c r="G115" s="39">
        <f t="shared" si="5"/>
        <v>0</v>
      </c>
    </row>
    <row r="116" spans="1:7" ht="75.599999999999994" customHeight="1" x14ac:dyDescent="0.25">
      <c r="A116" s="23" t="s">
        <v>297</v>
      </c>
      <c r="B116" s="35" t="s">
        <v>47</v>
      </c>
      <c r="C116" s="43" t="s">
        <v>30</v>
      </c>
      <c r="D116" s="37" t="s">
        <v>121</v>
      </c>
      <c r="E116" s="37">
        <v>4</v>
      </c>
      <c r="F116" s="3">
        <v>0</v>
      </c>
      <c r="G116" s="39">
        <f t="shared" si="5"/>
        <v>0</v>
      </c>
    </row>
    <row r="117" spans="1:7" ht="108.6" customHeight="1" x14ac:dyDescent="0.25">
      <c r="A117" s="23" t="s">
        <v>320</v>
      </c>
      <c r="B117" s="35" t="s">
        <v>49</v>
      </c>
      <c r="C117" s="125" t="s">
        <v>543</v>
      </c>
      <c r="D117" s="37" t="s">
        <v>121</v>
      </c>
      <c r="E117" s="37">
        <v>1</v>
      </c>
      <c r="F117" s="3">
        <v>0</v>
      </c>
      <c r="G117" s="39">
        <f t="shared" si="5"/>
        <v>0</v>
      </c>
    </row>
    <row r="118" spans="1:7" ht="30" x14ac:dyDescent="0.25">
      <c r="A118" s="23" t="s">
        <v>298</v>
      </c>
      <c r="B118" s="35" t="s">
        <v>50</v>
      </c>
      <c r="C118" s="45" t="s">
        <v>173</v>
      </c>
      <c r="D118" s="37" t="s">
        <v>121</v>
      </c>
      <c r="E118" s="37">
        <v>1</v>
      </c>
      <c r="F118" s="3">
        <v>0</v>
      </c>
      <c r="G118" s="39">
        <f t="shared" si="5"/>
        <v>0</v>
      </c>
    </row>
    <row r="119" spans="1:7" ht="139.5" customHeight="1" x14ac:dyDescent="0.25">
      <c r="A119" s="23" t="s">
        <v>354</v>
      </c>
      <c r="B119" s="35" t="s">
        <v>51</v>
      </c>
      <c r="C119" s="70" t="s">
        <v>488</v>
      </c>
      <c r="D119" s="37" t="s">
        <v>121</v>
      </c>
      <c r="E119" s="37">
        <v>1</v>
      </c>
      <c r="F119" s="3">
        <v>0</v>
      </c>
      <c r="G119" s="39">
        <f t="shared" si="5"/>
        <v>0</v>
      </c>
    </row>
    <row r="120" spans="1:7" x14ac:dyDescent="0.25">
      <c r="B120" s="12"/>
      <c r="C120" s="13"/>
      <c r="D120" s="14"/>
      <c r="G120" s="52"/>
    </row>
    <row r="121" spans="1:7" ht="15.75" thickBot="1" x14ac:dyDescent="0.3">
      <c r="B121" s="46"/>
      <c r="C121" s="47" t="s">
        <v>103</v>
      </c>
      <c r="D121" s="120"/>
      <c r="E121" s="48"/>
      <c r="F121" s="49"/>
      <c r="G121" s="120"/>
    </row>
    <row r="122" spans="1:7" ht="116.45" customHeight="1" x14ac:dyDescent="0.25">
      <c r="A122" s="23" t="s">
        <v>283</v>
      </c>
      <c r="B122" s="35" t="s">
        <v>13</v>
      </c>
      <c r="C122" s="35" t="s">
        <v>32</v>
      </c>
      <c r="D122" s="37" t="s">
        <v>121</v>
      </c>
      <c r="E122" s="37">
        <v>2</v>
      </c>
      <c r="F122" s="3">
        <v>0</v>
      </c>
      <c r="G122" s="39">
        <f>E122*F122</f>
        <v>0</v>
      </c>
    </row>
    <row r="123" spans="1:7" ht="114.6" customHeight="1" x14ac:dyDescent="0.25">
      <c r="A123" s="23" t="s">
        <v>284</v>
      </c>
      <c r="B123" s="35" t="s">
        <v>14</v>
      </c>
      <c r="C123" s="45" t="s">
        <v>23</v>
      </c>
      <c r="D123" s="37" t="s">
        <v>121</v>
      </c>
      <c r="E123" s="37">
        <v>3</v>
      </c>
      <c r="F123" s="3">
        <v>0</v>
      </c>
      <c r="G123" s="39">
        <f t="shared" ref="G123:G127" si="6">E123*F123</f>
        <v>0</v>
      </c>
    </row>
    <row r="124" spans="1:7" ht="60" x14ac:dyDescent="0.25">
      <c r="A124" s="23" t="s">
        <v>299</v>
      </c>
      <c r="B124" s="35" t="s">
        <v>15</v>
      </c>
      <c r="C124" s="35" t="s">
        <v>187</v>
      </c>
      <c r="D124" s="37" t="s">
        <v>121</v>
      </c>
      <c r="E124" s="41">
        <v>1</v>
      </c>
      <c r="F124" s="3">
        <v>0</v>
      </c>
      <c r="G124" s="39">
        <f t="shared" si="6"/>
        <v>0</v>
      </c>
    </row>
    <row r="125" spans="1:7" ht="200.45" customHeight="1" x14ac:dyDescent="0.25">
      <c r="A125" s="23" t="s">
        <v>300</v>
      </c>
      <c r="B125" s="35" t="s">
        <v>16</v>
      </c>
      <c r="C125" s="35" t="s">
        <v>138</v>
      </c>
      <c r="D125" s="37" t="s">
        <v>121</v>
      </c>
      <c r="E125" s="41">
        <v>1</v>
      </c>
      <c r="F125" s="3">
        <v>0</v>
      </c>
      <c r="G125" s="39">
        <f t="shared" si="6"/>
        <v>0</v>
      </c>
    </row>
    <row r="126" spans="1:7" ht="162.6" customHeight="1" x14ac:dyDescent="0.25">
      <c r="A126" s="23" t="s">
        <v>305</v>
      </c>
      <c r="B126" s="35" t="s">
        <v>18</v>
      </c>
      <c r="C126" s="50" t="s">
        <v>34</v>
      </c>
      <c r="D126" s="37" t="s">
        <v>121</v>
      </c>
      <c r="E126" s="41">
        <v>1</v>
      </c>
      <c r="F126" s="3">
        <v>0</v>
      </c>
      <c r="G126" s="39">
        <f t="shared" si="6"/>
        <v>0</v>
      </c>
    </row>
    <row r="127" spans="1:7" ht="75" x14ac:dyDescent="0.25">
      <c r="A127" s="23" t="s">
        <v>356</v>
      </c>
      <c r="B127" s="35" t="s">
        <v>19</v>
      </c>
      <c r="C127" s="51" t="s">
        <v>9</v>
      </c>
      <c r="D127" s="37" t="s">
        <v>121</v>
      </c>
      <c r="E127" s="37">
        <v>4</v>
      </c>
      <c r="F127" s="3">
        <v>0</v>
      </c>
      <c r="G127" s="39">
        <f t="shared" si="6"/>
        <v>0</v>
      </c>
    </row>
    <row r="128" spans="1:7" x14ac:dyDescent="0.25">
      <c r="B128" s="12"/>
      <c r="C128" s="12"/>
      <c r="D128" s="12"/>
    </row>
    <row r="129" spans="1:7" x14ac:dyDescent="0.25">
      <c r="B129" s="12"/>
      <c r="C129" s="12"/>
      <c r="D129" s="12"/>
    </row>
    <row r="130" spans="1:7" ht="15.75" thickBot="1" x14ac:dyDescent="0.3">
      <c r="B130" s="120"/>
      <c r="C130" s="122" t="s">
        <v>104</v>
      </c>
      <c r="D130" s="126"/>
      <c r="E130" s="95"/>
      <c r="F130" s="64"/>
      <c r="G130" s="95"/>
    </row>
    <row r="131" spans="1:7" ht="155.1" customHeight="1" x14ac:dyDescent="0.25">
      <c r="A131" s="23" t="s">
        <v>396</v>
      </c>
      <c r="B131" s="35" t="s">
        <v>13</v>
      </c>
      <c r="C131" s="35" t="s">
        <v>467</v>
      </c>
      <c r="D131" s="127" t="s">
        <v>121</v>
      </c>
      <c r="E131" s="87">
        <v>1</v>
      </c>
      <c r="F131" s="3">
        <v>0</v>
      </c>
      <c r="G131" s="39">
        <f t="shared" ref="G131:G134" si="7">E131*F131</f>
        <v>0</v>
      </c>
    </row>
    <row r="132" spans="1:7" ht="129.94999999999999" customHeight="1" x14ac:dyDescent="0.25">
      <c r="A132" s="23" t="s">
        <v>315</v>
      </c>
      <c r="B132" s="35" t="s">
        <v>14</v>
      </c>
      <c r="C132" s="35" t="s">
        <v>460</v>
      </c>
      <c r="D132" s="127" t="s">
        <v>121</v>
      </c>
      <c r="E132" s="87">
        <v>1</v>
      </c>
      <c r="F132" s="3">
        <v>0</v>
      </c>
      <c r="G132" s="39">
        <f t="shared" si="7"/>
        <v>0</v>
      </c>
    </row>
    <row r="133" spans="1:7" ht="153" customHeight="1" x14ac:dyDescent="0.25">
      <c r="A133" s="23" t="s">
        <v>408</v>
      </c>
      <c r="B133" s="35" t="s">
        <v>15</v>
      </c>
      <c r="C133" s="35" t="s">
        <v>458</v>
      </c>
      <c r="D133" s="127" t="s">
        <v>121</v>
      </c>
      <c r="E133" s="87">
        <v>1</v>
      </c>
      <c r="F133" s="3">
        <v>0</v>
      </c>
      <c r="G133" s="39">
        <f t="shared" si="7"/>
        <v>0</v>
      </c>
    </row>
    <row r="134" spans="1:7" ht="129" customHeight="1" x14ac:dyDescent="0.25">
      <c r="A134" s="23" t="s">
        <v>454</v>
      </c>
      <c r="B134" s="35" t="s">
        <v>16</v>
      </c>
      <c r="C134" s="35" t="s">
        <v>166</v>
      </c>
      <c r="D134" s="127" t="s">
        <v>121</v>
      </c>
      <c r="E134" s="87">
        <v>1</v>
      </c>
      <c r="F134" s="3">
        <v>0</v>
      </c>
      <c r="G134" s="39">
        <f t="shared" si="7"/>
        <v>0</v>
      </c>
    </row>
    <row r="135" spans="1:7" ht="152.44999999999999" customHeight="1" x14ac:dyDescent="0.25">
      <c r="A135" s="23" t="s">
        <v>415</v>
      </c>
      <c r="B135" s="35" t="s">
        <v>17</v>
      </c>
      <c r="C135" s="35" t="s">
        <v>465</v>
      </c>
      <c r="D135" s="37" t="s">
        <v>123</v>
      </c>
      <c r="E135" s="37">
        <v>3</v>
      </c>
      <c r="F135" s="3">
        <v>0</v>
      </c>
      <c r="G135" s="39">
        <f>E135*F135</f>
        <v>0</v>
      </c>
    </row>
    <row r="136" spans="1:7" ht="126" customHeight="1" x14ac:dyDescent="0.25">
      <c r="A136" s="23" t="s">
        <v>459</v>
      </c>
      <c r="B136" s="35" t="s">
        <v>18</v>
      </c>
      <c r="C136" s="35" t="s">
        <v>466</v>
      </c>
      <c r="D136" s="37" t="s">
        <v>121</v>
      </c>
      <c r="E136" s="37">
        <v>3</v>
      </c>
      <c r="F136" s="3">
        <v>0</v>
      </c>
      <c r="G136" s="39">
        <f t="shared" ref="G136:G138" si="8">E136*F136</f>
        <v>0</v>
      </c>
    </row>
    <row r="137" spans="1:7" ht="60" x14ac:dyDescent="0.25">
      <c r="A137" s="23" t="s">
        <v>455</v>
      </c>
      <c r="B137" s="35" t="s">
        <v>19</v>
      </c>
      <c r="C137" s="50" t="s">
        <v>468</v>
      </c>
      <c r="D137" s="37" t="s">
        <v>121</v>
      </c>
      <c r="E137" s="41">
        <v>1</v>
      </c>
      <c r="F137" s="3">
        <v>0</v>
      </c>
      <c r="G137" s="39">
        <f t="shared" ref="G137" si="9">E137*F137</f>
        <v>0</v>
      </c>
    </row>
    <row r="138" spans="1:7" ht="60" x14ac:dyDescent="0.25">
      <c r="A138" s="23" t="s">
        <v>456</v>
      </c>
      <c r="B138" s="35" t="s">
        <v>20</v>
      </c>
      <c r="C138" s="50" t="s">
        <v>469</v>
      </c>
      <c r="D138" s="37" t="s">
        <v>121</v>
      </c>
      <c r="E138" s="41">
        <v>1</v>
      </c>
      <c r="F138" s="3">
        <v>0</v>
      </c>
      <c r="G138" s="39">
        <f t="shared" si="8"/>
        <v>0</v>
      </c>
    </row>
    <row r="139" spans="1:7" x14ac:dyDescent="0.25">
      <c r="B139" s="12"/>
      <c r="C139" s="12"/>
      <c r="D139" s="12"/>
    </row>
    <row r="140" spans="1:7" ht="15.75" thickBot="1" x14ac:dyDescent="0.3">
      <c r="B140" s="120"/>
      <c r="C140" s="122" t="s">
        <v>105</v>
      </c>
      <c r="D140" s="123" t="s">
        <v>5</v>
      </c>
      <c r="E140" s="120"/>
      <c r="F140" s="49"/>
      <c r="G140" s="120"/>
    </row>
    <row r="141" spans="1:7" ht="126.6" customHeight="1" x14ac:dyDescent="0.25">
      <c r="A141" s="23" t="s">
        <v>451</v>
      </c>
      <c r="B141" s="35" t="s">
        <v>13</v>
      </c>
      <c r="C141" s="45" t="s">
        <v>141</v>
      </c>
      <c r="D141" s="37" t="s">
        <v>121</v>
      </c>
      <c r="E141" s="37">
        <v>3</v>
      </c>
      <c r="F141" s="3">
        <v>0</v>
      </c>
      <c r="G141" s="39">
        <f>E141*F141</f>
        <v>0</v>
      </c>
    </row>
    <row r="142" spans="1:7" ht="120.95" customHeight="1" x14ac:dyDescent="0.25">
      <c r="A142" s="23" t="s">
        <v>452</v>
      </c>
      <c r="B142" s="35" t="s">
        <v>14</v>
      </c>
      <c r="C142" s="35" t="s">
        <v>98</v>
      </c>
      <c r="D142" s="37" t="s">
        <v>121</v>
      </c>
      <c r="E142" s="37">
        <v>5</v>
      </c>
      <c r="F142" s="3">
        <v>0</v>
      </c>
      <c r="G142" s="39">
        <f t="shared" ref="G142:G163" si="10">E142*F142</f>
        <v>0</v>
      </c>
    </row>
    <row r="143" spans="1:7" ht="195.75" customHeight="1" x14ac:dyDescent="0.25">
      <c r="A143" s="23" t="s">
        <v>409</v>
      </c>
      <c r="B143" s="35" t="s">
        <v>15</v>
      </c>
      <c r="C143" s="45" t="s">
        <v>246</v>
      </c>
      <c r="D143" s="37" t="s">
        <v>121</v>
      </c>
      <c r="E143" s="37">
        <v>24</v>
      </c>
      <c r="F143" s="3">
        <v>0</v>
      </c>
      <c r="G143" s="39">
        <f t="shared" si="10"/>
        <v>0</v>
      </c>
    </row>
    <row r="144" spans="1:7" ht="315.75" customHeight="1" x14ac:dyDescent="0.25">
      <c r="A144" s="23" t="s">
        <v>358</v>
      </c>
      <c r="B144" s="35" t="s">
        <v>16</v>
      </c>
      <c r="C144" s="36" t="s">
        <v>189</v>
      </c>
      <c r="D144" s="37" t="s">
        <v>121</v>
      </c>
      <c r="E144" s="37">
        <v>1</v>
      </c>
      <c r="F144" s="3">
        <v>0</v>
      </c>
      <c r="G144" s="39">
        <f t="shared" si="10"/>
        <v>0</v>
      </c>
    </row>
    <row r="145" spans="1:7" ht="60" x14ac:dyDescent="0.25">
      <c r="A145" s="23" t="s">
        <v>257</v>
      </c>
      <c r="B145" s="35" t="s">
        <v>17</v>
      </c>
      <c r="C145" s="50" t="s">
        <v>8</v>
      </c>
      <c r="D145" s="37" t="s">
        <v>121</v>
      </c>
      <c r="E145" s="41">
        <v>1</v>
      </c>
      <c r="F145" s="3">
        <v>0</v>
      </c>
      <c r="G145" s="39">
        <f t="shared" si="10"/>
        <v>0</v>
      </c>
    </row>
    <row r="146" spans="1:7" ht="45" x14ac:dyDescent="0.25">
      <c r="A146" s="23" t="s">
        <v>471</v>
      </c>
      <c r="B146" s="35" t="s">
        <v>18</v>
      </c>
      <c r="C146" s="50" t="s">
        <v>470</v>
      </c>
      <c r="D146" s="37" t="s">
        <v>121</v>
      </c>
      <c r="E146" s="41">
        <v>1</v>
      </c>
      <c r="F146" s="3">
        <v>0</v>
      </c>
      <c r="G146" s="39">
        <f t="shared" si="10"/>
        <v>0</v>
      </c>
    </row>
    <row r="147" spans="1:7" ht="212.1" customHeight="1" x14ac:dyDescent="0.25">
      <c r="A147" s="23" t="s">
        <v>410</v>
      </c>
      <c r="B147" s="35" t="s">
        <v>19</v>
      </c>
      <c r="C147" s="50" t="s">
        <v>99</v>
      </c>
      <c r="D147" s="37" t="s">
        <v>121</v>
      </c>
      <c r="E147" s="41">
        <v>1</v>
      </c>
      <c r="F147" s="3">
        <v>0</v>
      </c>
      <c r="G147" s="39">
        <f t="shared" si="10"/>
        <v>0</v>
      </c>
    </row>
    <row r="148" spans="1:7" ht="130.5" customHeight="1" x14ac:dyDescent="0.25">
      <c r="A148" s="23" t="s">
        <v>414</v>
      </c>
      <c r="B148" s="35" t="s">
        <v>20</v>
      </c>
      <c r="C148" s="35" t="s">
        <v>472</v>
      </c>
      <c r="D148" s="37" t="s">
        <v>121</v>
      </c>
      <c r="E148" s="37">
        <v>2</v>
      </c>
      <c r="F148" s="3">
        <v>0</v>
      </c>
      <c r="G148" s="39">
        <f t="shared" si="10"/>
        <v>0</v>
      </c>
    </row>
    <row r="149" spans="1:7" ht="117.6" customHeight="1" x14ac:dyDescent="0.25">
      <c r="A149" s="23" t="s">
        <v>474</v>
      </c>
      <c r="B149" s="35" t="s">
        <v>35</v>
      </c>
      <c r="C149" s="45" t="s">
        <v>473</v>
      </c>
      <c r="D149" s="37" t="s">
        <v>121</v>
      </c>
      <c r="E149" s="37">
        <v>2</v>
      </c>
      <c r="F149" s="3">
        <v>0</v>
      </c>
      <c r="G149" s="39">
        <f t="shared" si="10"/>
        <v>0</v>
      </c>
    </row>
    <row r="150" spans="1:7" ht="105" x14ac:dyDescent="0.25">
      <c r="A150" s="23" t="s">
        <v>384</v>
      </c>
      <c r="B150" s="35" t="s">
        <v>36</v>
      </c>
      <c r="C150" s="66" t="s">
        <v>385</v>
      </c>
      <c r="D150" s="37" t="s">
        <v>123</v>
      </c>
      <c r="E150" s="41">
        <v>1</v>
      </c>
      <c r="F150" s="3">
        <v>0</v>
      </c>
      <c r="G150" s="39">
        <f t="shared" si="10"/>
        <v>0</v>
      </c>
    </row>
    <row r="151" spans="1:7" ht="147" customHeight="1" x14ac:dyDescent="0.25">
      <c r="A151" s="23" t="s">
        <v>344</v>
      </c>
      <c r="B151" s="35" t="s">
        <v>37</v>
      </c>
      <c r="C151" s="35" t="s">
        <v>68</v>
      </c>
      <c r="D151" s="37" t="s">
        <v>121</v>
      </c>
      <c r="E151" s="37">
        <v>1</v>
      </c>
      <c r="F151" s="3">
        <v>0</v>
      </c>
      <c r="G151" s="39">
        <f t="shared" si="10"/>
        <v>0</v>
      </c>
    </row>
    <row r="152" spans="1:7" ht="198" customHeight="1" x14ac:dyDescent="0.25">
      <c r="A152" s="23" t="s">
        <v>413</v>
      </c>
      <c r="B152" s="35" t="s">
        <v>38</v>
      </c>
      <c r="C152" s="35" t="s">
        <v>100</v>
      </c>
      <c r="D152" s="37" t="s">
        <v>121</v>
      </c>
      <c r="E152" s="37">
        <v>1</v>
      </c>
      <c r="F152" s="3">
        <v>0</v>
      </c>
      <c r="G152" s="39">
        <f t="shared" si="10"/>
        <v>0</v>
      </c>
    </row>
    <row r="153" spans="1:7" ht="30" x14ac:dyDescent="0.25">
      <c r="A153" s="23" t="s">
        <v>412</v>
      </c>
      <c r="B153" s="35" t="s">
        <v>39</v>
      </c>
      <c r="C153" s="45" t="s">
        <v>101</v>
      </c>
      <c r="D153" s="37" t="s">
        <v>121</v>
      </c>
      <c r="E153" s="37">
        <v>1</v>
      </c>
      <c r="F153" s="3">
        <v>0</v>
      </c>
      <c r="G153" s="39">
        <f t="shared" si="10"/>
        <v>0</v>
      </c>
    </row>
    <row r="154" spans="1:7" ht="30" x14ac:dyDescent="0.25">
      <c r="A154" s="23" t="s">
        <v>400</v>
      </c>
      <c r="B154" s="35" t="s">
        <v>40</v>
      </c>
      <c r="C154" s="45" t="s">
        <v>88</v>
      </c>
      <c r="D154" s="37" t="s">
        <v>121</v>
      </c>
      <c r="E154" s="37">
        <v>1</v>
      </c>
      <c r="F154" s="3">
        <v>0</v>
      </c>
      <c r="G154" s="39">
        <f t="shared" si="10"/>
        <v>0</v>
      </c>
    </row>
    <row r="155" spans="1:7" ht="137.1" customHeight="1" x14ac:dyDescent="0.25">
      <c r="A155" s="23" t="s">
        <v>403</v>
      </c>
      <c r="B155" s="35" t="s">
        <v>41</v>
      </c>
      <c r="C155" s="35" t="s">
        <v>186</v>
      </c>
      <c r="D155" s="37" t="s">
        <v>121</v>
      </c>
      <c r="E155" s="37">
        <v>1</v>
      </c>
      <c r="F155" s="3">
        <v>0</v>
      </c>
      <c r="G155" s="39">
        <f t="shared" si="10"/>
        <v>0</v>
      </c>
    </row>
    <row r="156" spans="1:7" ht="137.1" customHeight="1" x14ac:dyDescent="0.25">
      <c r="A156" s="23" t="s">
        <v>448</v>
      </c>
      <c r="B156" s="35" t="s">
        <v>42</v>
      </c>
      <c r="C156" s="35" t="s">
        <v>81</v>
      </c>
      <c r="D156" s="37" t="s">
        <v>121</v>
      </c>
      <c r="E156" s="37">
        <v>1</v>
      </c>
      <c r="F156" s="3">
        <v>0</v>
      </c>
      <c r="G156" s="39">
        <f t="shared" si="10"/>
        <v>0</v>
      </c>
    </row>
    <row r="157" spans="1:7" ht="147" customHeight="1" x14ac:dyDescent="0.25">
      <c r="A157" s="23" t="s">
        <v>282</v>
      </c>
      <c r="B157" s="35" t="s">
        <v>43</v>
      </c>
      <c r="C157" s="50" t="s">
        <v>180</v>
      </c>
      <c r="D157" s="37" t="s">
        <v>121</v>
      </c>
      <c r="E157" s="41">
        <v>2</v>
      </c>
      <c r="F157" s="3">
        <v>0</v>
      </c>
      <c r="G157" s="39">
        <f t="shared" si="10"/>
        <v>0</v>
      </c>
    </row>
    <row r="158" spans="1:7" ht="114.95" customHeight="1" x14ac:dyDescent="0.25">
      <c r="A158" s="23" t="s">
        <v>351</v>
      </c>
      <c r="B158" s="35" t="s">
        <v>44</v>
      </c>
      <c r="C158" s="35" t="s">
        <v>27</v>
      </c>
      <c r="D158" s="37" t="s">
        <v>121</v>
      </c>
      <c r="E158" s="37">
        <v>27</v>
      </c>
      <c r="F158" s="3">
        <v>0</v>
      </c>
      <c r="G158" s="39">
        <f t="shared" si="10"/>
        <v>0</v>
      </c>
    </row>
    <row r="159" spans="1:7" ht="30" x14ac:dyDescent="0.25">
      <c r="A159" s="23" t="s">
        <v>327</v>
      </c>
      <c r="B159" s="35" t="s">
        <v>45</v>
      </c>
      <c r="C159" s="66" t="s">
        <v>182</v>
      </c>
      <c r="D159" s="37" t="s">
        <v>121</v>
      </c>
      <c r="E159" s="37">
        <v>1</v>
      </c>
      <c r="F159" s="3">
        <v>0</v>
      </c>
      <c r="G159" s="39">
        <f t="shared" si="10"/>
        <v>0</v>
      </c>
    </row>
    <row r="160" spans="1:7" ht="45" x14ac:dyDescent="0.25">
      <c r="A160" s="23" t="s">
        <v>326</v>
      </c>
      <c r="B160" s="35" t="s">
        <v>46</v>
      </c>
      <c r="C160" s="66" t="s">
        <v>183</v>
      </c>
      <c r="D160" s="37" t="s">
        <v>121</v>
      </c>
      <c r="E160" s="37">
        <v>1</v>
      </c>
      <c r="F160" s="3">
        <v>0</v>
      </c>
      <c r="G160" s="39">
        <f t="shared" si="10"/>
        <v>0</v>
      </c>
    </row>
    <row r="161" spans="1:7" ht="60" x14ac:dyDescent="0.25">
      <c r="A161" s="23" t="s">
        <v>406</v>
      </c>
      <c r="B161" s="35" t="s">
        <v>47</v>
      </c>
      <c r="C161" s="45" t="s">
        <v>106</v>
      </c>
      <c r="D161" s="37" t="s">
        <v>121</v>
      </c>
      <c r="E161" s="37">
        <v>2</v>
      </c>
      <c r="F161" s="3">
        <v>0</v>
      </c>
      <c r="G161" s="39">
        <f t="shared" si="10"/>
        <v>0</v>
      </c>
    </row>
    <row r="162" spans="1:7" ht="78.599999999999994" customHeight="1" x14ac:dyDescent="0.25">
      <c r="A162" s="23" t="s">
        <v>297</v>
      </c>
      <c r="B162" s="35" t="s">
        <v>48</v>
      </c>
      <c r="C162" s="68" t="s">
        <v>30</v>
      </c>
      <c r="D162" s="37" t="s">
        <v>121</v>
      </c>
      <c r="E162" s="69">
        <v>4</v>
      </c>
      <c r="F162" s="8">
        <v>0</v>
      </c>
      <c r="G162" s="39">
        <f t="shared" si="10"/>
        <v>0</v>
      </c>
    </row>
    <row r="163" spans="1:7" ht="30" x14ac:dyDescent="0.25">
      <c r="A163" s="23" t="s">
        <v>298</v>
      </c>
      <c r="B163" s="35" t="s">
        <v>49</v>
      </c>
      <c r="C163" s="45" t="s">
        <v>173</v>
      </c>
      <c r="D163" s="37" t="s">
        <v>121</v>
      </c>
      <c r="E163" s="37">
        <v>1</v>
      </c>
      <c r="F163" s="3">
        <v>0</v>
      </c>
      <c r="G163" s="39">
        <f t="shared" si="10"/>
        <v>0</v>
      </c>
    </row>
    <row r="164" spans="1:7" x14ac:dyDescent="0.25">
      <c r="B164" s="12"/>
      <c r="C164" s="12"/>
      <c r="D164" s="12"/>
    </row>
    <row r="165" spans="1:7" ht="15.75" thickBot="1" x14ac:dyDescent="0.3">
      <c r="B165" s="120"/>
      <c r="C165" s="122" t="s">
        <v>127</v>
      </c>
      <c r="D165" s="120"/>
      <c r="E165" s="120"/>
      <c r="F165" s="49"/>
      <c r="G165" s="120"/>
    </row>
    <row r="166" spans="1:7" ht="153" customHeight="1" x14ac:dyDescent="0.25">
      <c r="A166" s="23" t="s">
        <v>396</v>
      </c>
      <c r="B166" s="35" t="s">
        <v>13</v>
      </c>
      <c r="C166" s="35" t="s">
        <v>165</v>
      </c>
      <c r="D166" s="37" t="s">
        <v>123</v>
      </c>
      <c r="E166" s="37">
        <v>4</v>
      </c>
      <c r="F166" s="3">
        <v>0</v>
      </c>
      <c r="G166" s="39">
        <f>E166*F166</f>
        <v>0</v>
      </c>
    </row>
    <row r="167" spans="1:7" ht="124.5" customHeight="1" x14ac:dyDescent="0.25">
      <c r="A167" s="23" t="s">
        <v>315</v>
      </c>
      <c r="B167" s="35" t="s">
        <v>14</v>
      </c>
      <c r="C167" s="35" t="s">
        <v>167</v>
      </c>
      <c r="D167" s="37" t="s">
        <v>121</v>
      </c>
      <c r="E167" s="37">
        <v>4</v>
      </c>
      <c r="F167" s="3">
        <v>0</v>
      </c>
      <c r="G167" s="39">
        <f t="shared" ref="G167:G171" si="11">E167*F167</f>
        <v>0</v>
      </c>
    </row>
    <row r="168" spans="1:7" ht="154.5" customHeight="1" x14ac:dyDescent="0.25">
      <c r="A168" s="23" t="s">
        <v>450</v>
      </c>
      <c r="B168" s="35" t="s">
        <v>15</v>
      </c>
      <c r="C168" s="35" t="s">
        <v>476</v>
      </c>
      <c r="D168" s="37" t="s">
        <v>121</v>
      </c>
      <c r="E168" s="37">
        <v>1</v>
      </c>
      <c r="F168" s="3">
        <v>0</v>
      </c>
      <c r="G168" s="39">
        <f t="shared" si="11"/>
        <v>0</v>
      </c>
    </row>
    <row r="169" spans="1:7" ht="132.94999999999999" customHeight="1" x14ac:dyDescent="0.25">
      <c r="A169" s="23" t="s">
        <v>449</v>
      </c>
      <c r="B169" s="35" t="s">
        <v>16</v>
      </c>
      <c r="C169" s="35" t="s">
        <v>475</v>
      </c>
      <c r="D169" s="37" t="s">
        <v>121</v>
      </c>
      <c r="E169" s="37">
        <v>1</v>
      </c>
      <c r="F169" s="3">
        <v>0</v>
      </c>
      <c r="G169" s="39">
        <f t="shared" si="11"/>
        <v>0</v>
      </c>
    </row>
    <row r="170" spans="1:7" ht="60" x14ac:dyDescent="0.25">
      <c r="A170" s="23" t="s">
        <v>455</v>
      </c>
      <c r="B170" s="35" t="s">
        <v>17</v>
      </c>
      <c r="C170" s="50" t="s">
        <v>468</v>
      </c>
      <c r="D170" s="37" t="s">
        <v>121</v>
      </c>
      <c r="E170" s="41">
        <v>1</v>
      </c>
      <c r="F170" s="3">
        <v>0</v>
      </c>
      <c r="G170" s="39">
        <f t="shared" si="11"/>
        <v>0</v>
      </c>
    </row>
    <row r="171" spans="1:7" ht="60" x14ac:dyDescent="0.25">
      <c r="A171" s="23" t="s">
        <v>456</v>
      </c>
      <c r="B171" s="35" t="s">
        <v>18</v>
      </c>
      <c r="C171" s="50" t="s">
        <v>188</v>
      </c>
      <c r="D171" s="37" t="s">
        <v>121</v>
      </c>
      <c r="E171" s="41">
        <v>2</v>
      </c>
      <c r="F171" s="3">
        <v>0</v>
      </c>
      <c r="G171" s="39">
        <f t="shared" si="11"/>
        <v>0</v>
      </c>
    </row>
    <row r="172" spans="1:7" x14ac:dyDescent="0.25">
      <c r="B172" s="12"/>
      <c r="C172" s="74"/>
      <c r="D172" s="128"/>
      <c r="E172" s="82"/>
    </row>
    <row r="173" spans="1:7" ht="15.75" thickBot="1" x14ac:dyDescent="0.3">
      <c r="B173" s="46"/>
      <c r="C173" s="47" t="s">
        <v>89</v>
      </c>
      <c r="D173" s="120"/>
      <c r="E173" s="48"/>
      <c r="F173" s="49"/>
      <c r="G173" s="120"/>
    </row>
    <row r="174" spans="1:7" ht="181.5" customHeight="1" x14ac:dyDescent="0.25">
      <c r="B174" s="35" t="s">
        <v>13</v>
      </c>
      <c r="C174" s="35" t="s">
        <v>162</v>
      </c>
      <c r="D174" s="37" t="s">
        <v>123</v>
      </c>
      <c r="E174" s="37">
        <v>1</v>
      </c>
      <c r="F174" s="3">
        <v>0</v>
      </c>
      <c r="G174" s="39">
        <f>E174*F174</f>
        <v>0</v>
      </c>
    </row>
    <row r="175" spans="1:7" ht="108.6" customHeight="1" x14ac:dyDescent="0.25">
      <c r="B175" s="35" t="s">
        <v>14</v>
      </c>
      <c r="C175" s="35" t="s">
        <v>90</v>
      </c>
      <c r="D175" s="37" t="s">
        <v>121</v>
      </c>
      <c r="E175" s="37">
        <v>3</v>
      </c>
      <c r="F175" s="3">
        <v>0</v>
      </c>
      <c r="G175" s="39">
        <f t="shared" ref="G175:G190" si="12">E175*F175</f>
        <v>0</v>
      </c>
    </row>
    <row r="176" spans="1:7" ht="74.099999999999994" customHeight="1" x14ac:dyDescent="0.25">
      <c r="B176" s="35" t="s">
        <v>15</v>
      </c>
      <c r="C176" s="35" t="s">
        <v>477</v>
      </c>
      <c r="D176" s="37" t="s">
        <v>121</v>
      </c>
      <c r="E176" s="37">
        <v>2</v>
      </c>
      <c r="F176" s="3">
        <v>0</v>
      </c>
      <c r="G176" s="39">
        <f t="shared" si="12"/>
        <v>0</v>
      </c>
    </row>
    <row r="177" spans="2:7" ht="83.45" customHeight="1" x14ac:dyDescent="0.25">
      <c r="B177" s="35" t="s">
        <v>16</v>
      </c>
      <c r="C177" s="35" t="s">
        <v>130</v>
      </c>
      <c r="D177" s="37" t="s">
        <v>121</v>
      </c>
      <c r="E177" s="37">
        <v>2</v>
      </c>
      <c r="F177" s="3">
        <v>0</v>
      </c>
      <c r="G177" s="39">
        <f t="shared" si="12"/>
        <v>0</v>
      </c>
    </row>
    <row r="178" spans="2:7" ht="94.5" customHeight="1" x14ac:dyDescent="0.25">
      <c r="B178" s="35" t="s">
        <v>17</v>
      </c>
      <c r="C178" s="45" t="s">
        <v>129</v>
      </c>
      <c r="D178" s="37" t="s">
        <v>121</v>
      </c>
      <c r="E178" s="37">
        <v>4</v>
      </c>
      <c r="F178" s="3">
        <v>0</v>
      </c>
      <c r="G178" s="39">
        <f t="shared" si="12"/>
        <v>0</v>
      </c>
    </row>
    <row r="179" spans="2:7" ht="94.5" customHeight="1" x14ac:dyDescent="0.25">
      <c r="B179" s="35"/>
      <c r="C179" s="45" t="s">
        <v>163</v>
      </c>
      <c r="D179" s="129" t="s">
        <v>121</v>
      </c>
      <c r="E179" s="37">
        <v>2</v>
      </c>
      <c r="F179" s="3">
        <v>0</v>
      </c>
      <c r="G179" s="39">
        <f t="shared" si="12"/>
        <v>0</v>
      </c>
    </row>
    <row r="180" spans="2:7" ht="95.1" customHeight="1" x14ac:dyDescent="0.25">
      <c r="B180" s="35" t="s">
        <v>18</v>
      </c>
      <c r="C180" s="35" t="s">
        <v>91</v>
      </c>
      <c r="D180" s="37" t="s">
        <v>121</v>
      </c>
      <c r="E180" s="37">
        <v>1</v>
      </c>
      <c r="F180" s="3">
        <v>0</v>
      </c>
      <c r="G180" s="39">
        <f t="shared" si="12"/>
        <v>0</v>
      </c>
    </row>
    <row r="181" spans="2:7" ht="45" x14ac:dyDescent="0.25">
      <c r="B181" s="35" t="s">
        <v>19</v>
      </c>
      <c r="C181" s="35" t="s">
        <v>7</v>
      </c>
      <c r="D181" s="37" t="s">
        <v>6</v>
      </c>
      <c r="E181" s="37">
        <v>5</v>
      </c>
      <c r="F181" s="3">
        <v>0</v>
      </c>
      <c r="G181" s="39">
        <f t="shared" si="12"/>
        <v>0</v>
      </c>
    </row>
    <row r="182" spans="2:7" ht="91.5" customHeight="1" x14ac:dyDescent="0.25">
      <c r="B182" s="35" t="s">
        <v>20</v>
      </c>
      <c r="C182" s="35" t="s">
        <v>92</v>
      </c>
      <c r="D182" s="37" t="s">
        <v>121</v>
      </c>
      <c r="E182" s="37">
        <v>1</v>
      </c>
      <c r="F182" s="3">
        <v>0</v>
      </c>
      <c r="G182" s="39">
        <f t="shared" si="12"/>
        <v>0</v>
      </c>
    </row>
    <row r="183" spans="2:7" ht="117" customHeight="1" x14ac:dyDescent="0.25">
      <c r="B183" s="35" t="s">
        <v>36</v>
      </c>
      <c r="C183" s="35" t="s">
        <v>93</v>
      </c>
      <c r="D183" s="37" t="s">
        <v>121</v>
      </c>
      <c r="E183" s="37">
        <v>1</v>
      </c>
      <c r="F183" s="3">
        <v>0</v>
      </c>
      <c r="G183" s="39">
        <f t="shared" si="12"/>
        <v>0</v>
      </c>
    </row>
    <row r="184" spans="2:7" ht="165" x14ac:dyDescent="0.25">
      <c r="B184" s="35" t="s">
        <v>37</v>
      </c>
      <c r="C184" s="35" t="s">
        <v>94</v>
      </c>
      <c r="D184" s="37" t="s">
        <v>121</v>
      </c>
      <c r="E184" s="37">
        <v>1</v>
      </c>
      <c r="F184" s="3">
        <v>0</v>
      </c>
      <c r="G184" s="39">
        <f t="shared" si="12"/>
        <v>0</v>
      </c>
    </row>
    <row r="185" spans="2:7" ht="30" x14ac:dyDescent="0.25">
      <c r="B185" s="35" t="s">
        <v>38</v>
      </c>
      <c r="C185" s="35" t="s">
        <v>132</v>
      </c>
      <c r="D185" s="37" t="s">
        <v>121</v>
      </c>
      <c r="E185" s="37">
        <v>2</v>
      </c>
      <c r="F185" s="3">
        <v>0</v>
      </c>
      <c r="G185" s="39">
        <f t="shared" si="12"/>
        <v>0</v>
      </c>
    </row>
    <row r="186" spans="2:7" ht="78" customHeight="1" x14ac:dyDescent="0.25">
      <c r="B186" s="35" t="s">
        <v>39</v>
      </c>
      <c r="C186" s="35" t="s">
        <v>95</v>
      </c>
      <c r="D186" s="37" t="s">
        <v>121</v>
      </c>
      <c r="E186" s="37">
        <v>1</v>
      </c>
      <c r="F186" s="3">
        <v>0</v>
      </c>
      <c r="G186" s="39">
        <f t="shared" si="12"/>
        <v>0</v>
      </c>
    </row>
    <row r="187" spans="2:7" ht="101.45" customHeight="1" x14ac:dyDescent="0.25">
      <c r="B187" s="35" t="s">
        <v>44</v>
      </c>
      <c r="C187" s="50" t="s">
        <v>97</v>
      </c>
      <c r="D187" s="37" t="s">
        <v>121</v>
      </c>
      <c r="E187" s="37">
        <v>1</v>
      </c>
      <c r="F187" s="3">
        <v>0</v>
      </c>
      <c r="G187" s="39">
        <f t="shared" si="12"/>
        <v>0</v>
      </c>
    </row>
    <row r="188" spans="2:7" ht="75" x14ac:dyDescent="0.25">
      <c r="B188" s="35" t="s">
        <v>45</v>
      </c>
      <c r="C188" s="66" t="s">
        <v>478</v>
      </c>
      <c r="D188" s="37" t="s">
        <v>121</v>
      </c>
      <c r="E188" s="37">
        <v>1</v>
      </c>
      <c r="F188" s="3">
        <v>0</v>
      </c>
      <c r="G188" s="39">
        <f t="shared" si="12"/>
        <v>0</v>
      </c>
    </row>
    <row r="189" spans="2:7" ht="30" x14ac:dyDescent="0.25">
      <c r="B189" s="35" t="s">
        <v>46</v>
      </c>
      <c r="C189" s="66" t="s">
        <v>479</v>
      </c>
      <c r="D189" s="37" t="s">
        <v>123</v>
      </c>
      <c r="E189" s="37">
        <v>1</v>
      </c>
      <c r="F189" s="3">
        <v>0</v>
      </c>
      <c r="G189" s="39">
        <f t="shared" si="12"/>
        <v>0</v>
      </c>
    </row>
    <row r="190" spans="2:7" ht="45" x14ac:dyDescent="0.25">
      <c r="B190" s="35" t="s">
        <v>47</v>
      </c>
      <c r="C190" s="142" t="s">
        <v>494</v>
      </c>
      <c r="D190" s="37" t="s">
        <v>121</v>
      </c>
      <c r="E190" s="37">
        <v>1</v>
      </c>
      <c r="F190" s="3">
        <v>0</v>
      </c>
      <c r="G190" s="39">
        <f t="shared" si="12"/>
        <v>0</v>
      </c>
    </row>
    <row r="191" spans="2:7" x14ac:dyDescent="0.25">
      <c r="B191" s="12"/>
      <c r="C191" s="131"/>
      <c r="D191" s="14"/>
      <c r="G191" s="52"/>
    </row>
    <row r="192" spans="2:7" x14ac:dyDescent="0.25">
      <c r="C192" s="132"/>
      <c r="D192" s="132"/>
    </row>
    <row r="193" spans="2:7" ht="15.75" thickBot="1" x14ac:dyDescent="0.3">
      <c r="B193" s="46"/>
      <c r="C193" s="54" t="s">
        <v>128</v>
      </c>
      <c r="D193" s="46"/>
      <c r="E193" s="46"/>
      <c r="F193" s="49"/>
      <c r="G193" s="46"/>
    </row>
    <row r="194" spans="2:7" ht="104.45" customHeight="1" x14ac:dyDescent="0.25">
      <c r="B194" s="35" t="s">
        <v>13</v>
      </c>
      <c r="C194" s="35" t="s">
        <v>96</v>
      </c>
      <c r="D194" s="37" t="s">
        <v>121</v>
      </c>
      <c r="E194" s="37">
        <v>1</v>
      </c>
      <c r="F194" s="3">
        <v>0</v>
      </c>
      <c r="G194" s="39">
        <f>E194*F194</f>
        <v>0</v>
      </c>
    </row>
    <row r="195" spans="2:7" ht="146.44999999999999" customHeight="1" x14ac:dyDescent="0.25">
      <c r="B195" s="35" t="s">
        <v>14</v>
      </c>
      <c r="C195" s="50" t="s">
        <v>142</v>
      </c>
      <c r="D195" s="37" t="s">
        <v>121</v>
      </c>
      <c r="E195" s="37">
        <v>1</v>
      </c>
      <c r="F195" s="3">
        <v>0</v>
      </c>
      <c r="G195" s="39">
        <f>E195*F195</f>
        <v>0</v>
      </c>
    </row>
    <row r="196" spans="2:7" x14ac:dyDescent="0.25">
      <c r="B196" s="12"/>
      <c r="E196" s="11"/>
    </row>
    <row r="197" spans="2:7" x14ac:dyDescent="0.25">
      <c r="B197" s="12"/>
      <c r="C197" s="132"/>
    </row>
    <row r="198" spans="2:7" x14ac:dyDescent="0.25">
      <c r="B198" s="61"/>
      <c r="C198" s="62" t="s">
        <v>3</v>
      </c>
      <c r="D198" s="95"/>
      <c r="E198" s="63"/>
      <c r="F198" s="64"/>
      <c r="G198" s="95"/>
    </row>
    <row r="199" spans="2:7" ht="180" x14ac:dyDescent="0.25">
      <c r="B199" s="35" t="s">
        <v>13</v>
      </c>
      <c r="C199" s="12" t="s">
        <v>418</v>
      </c>
      <c r="D199" s="37" t="s">
        <v>123</v>
      </c>
      <c r="E199" s="37">
        <v>2</v>
      </c>
      <c r="F199" s="3">
        <v>0</v>
      </c>
      <c r="G199" s="39">
        <f>E199*F199</f>
        <v>0</v>
      </c>
    </row>
    <row r="200" spans="2:7" ht="45" x14ac:dyDescent="0.25">
      <c r="B200" s="35" t="s">
        <v>14</v>
      </c>
      <c r="C200" s="35" t="s">
        <v>159</v>
      </c>
      <c r="D200" s="37" t="s">
        <v>123</v>
      </c>
      <c r="E200" s="37">
        <v>1</v>
      </c>
      <c r="F200" s="3">
        <v>0</v>
      </c>
      <c r="G200" s="39">
        <f>E200*F200</f>
        <v>0</v>
      </c>
    </row>
    <row r="201" spans="2:7" x14ac:dyDescent="0.25">
      <c r="B201" s="12"/>
      <c r="D201" s="12"/>
    </row>
    <row r="202" spans="2:7" x14ac:dyDescent="0.25">
      <c r="B202" s="12"/>
      <c r="C202" s="132"/>
    </row>
    <row r="203" spans="2:7" ht="15.75" thickBot="1" x14ac:dyDescent="0.3">
      <c r="B203" s="46"/>
      <c r="C203" s="54" t="s">
        <v>111</v>
      </c>
      <c r="D203" s="46"/>
      <c r="E203" s="46"/>
      <c r="F203" s="49"/>
      <c r="G203" s="46"/>
    </row>
    <row r="204" spans="2:7" ht="30" x14ac:dyDescent="0.25">
      <c r="B204" s="35" t="s">
        <v>13</v>
      </c>
      <c r="C204" s="133" t="s">
        <v>480</v>
      </c>
      <c r="D204" s="37" t="s">
        <v>121</v>
      </c>
      <c r="E204" s="37">
        <v>2</v>
      </c>
      <c r="F204" s="3">
        <v>0</v>
      </c>
      <c r="G204" s="39">
        <f>E204*F204</f>
        <v>0</v>
      </c>
    </row>
    <row r="205" spans="2:7" ht="30" x14ac:dyDescent="0.25">
      <c r="B205" s="35" t="s">
        <v>16</v>
      </c>
      <c r="C205" s="133" t="s">
        <v>160</v>
      </c>
      <c r="D205" s="37" t="s">
        <v>121</v>
      </c>
      <c r="E205" s="37">
        <v>1</v>
      </c>
      <c r="F205" s="3">
        <v>0</v>
      </c>
      <c r="G205" s="39">
        <f t="shared" ref="G205:G210" si="13">E205*F205</f>
        <v>0</v>
      </c>
    </row>
    <row r="206" spans="2:7" x14ac:dyDescent="0.25">
      <c r="B206" s="35" t="s">
        <v>17</v>
      </c>
      <c r="C206" s="133" t="s">
        <v>112</v>
      </c>
      <c r="D206" s="37" t="s">
        <v>121</v>
      </c>
      <c r="E206" s="37">
        <v>1</v>
      </c>
      <c r="F206" s="3">
        <v>0</v>
      </c>
      <c r="G206" s="39">
        <f t="shared" si="13"/>
        <v>0</v>
      </c>
    </row>
    <row r="207" spans="2:7" ht="30" x14ac:dyDescent="0.25">
      <c r="B207" s="35" t="s">
        <v>18</v>
      </c>
      <c r="C207" s="133" t="s">
        <v>131</v>
      </c>
      <c r="D207" s="37" t="s">
        <v>121</v>
      </c>
      <c r="E207" s="37">
        <v>2</v>
      </c>
      <c r="F207" s="3">
        <v>0</v>
      </c>
      <c r="G207" s="39">
        <f t="shared" si="13"/>
        <v>0</v>
      </c>
    </row>
    <row r="208" spans="2:7" ht="30" x14ac:dyDescent="0.25">
      <c r="B208" s="35" t="s">
        <v>19</v>
      </c>
      <c r="C208" s="133" t="s">
        <v>492</v>
      </c>
      <c r="D208" s="37" t="s">
        <v>121</v>
      </c>
      <c r="E208" s="37">
        <v>1</v>
      </c>
      <c r="F208" s="3">
        <v>0</v>
      </c>
      <c r="G208" s="39">
        <f t="shared" si="13"/>
        <v>0</v>
      </c>
    </row>
    <row r="209" spans="2:7" x14ac:dyDescent="0.25">
      <c r="B209" s="35" t="s">
        <v>20</v>
      </c>
      <c r="C209" s="67" t="s">
        <v>113</v>
      </c>
      <c r="D209" s="37" t="s">
        <v>121</v>
      </c>
      <c r="E209" s="37">
        <v>1</v>
      </c>
      <c r="F209" s="3">
        <v>0</v>
      </c>
      <c r="G209" s="39">
        <f t="shared" si="13"/>
        <v>0</v>
      </c>
    </row>
    <row r="210" spans="2:7" ht="60" x14ac:dyDescent="0.25">
      <c r="B210" s="35" t="s">
        <v>35</v>
      </c>
      <c r="C210" s="53" t="s">
        <v>481</v>
      </c>
      <c r="D210" s="37" t="s">
        <v>6</v>
      </c>
      <c r="E210" s="37">
        <v>9</v>
      </c>
      <c r="F210" s="3">
        <v>0</v>
      </c>
      <c r="G210" s="39">
        <f t="shared" si="13"/>
        <v>0</v>
      </c>
    </row>
    <row r="211" spans="2:7" x14ac:dyDescent="0.25">
      <c r="B211" s="12"/>
      <c r="C211" s="132"/>
    </row>
    <row r="212" spans="2:7" x14ac:dyDescent="0.25">
      <c r="B212" s="12"/>
      <c r="C212" s="132"/>
    </row>
    <row r="213" spans="2:7" x14ac:dyDescent="0.25">
      <c r="B213" s="61"/>
      <c r="C213" s="79" t="s">
        <v>205</v>
      </c>
      <c r="D213" s="61"/>
      <c r="E213" s="61"/>
      <c r="F213" s="64"/>
      <c r="G213" s="61"/>
    </row>
    <row r="214" spans="2:7" ht="378.75" customHeight="1" x14ac:dyDescent="0.25">
      <c r="B214" s="154" t="s">
        <v>13</v>
      </c>
      <c r="C214" s="153" t="s">
        <v>206</v>
      </c>
      <c r="D214" s="155" t="s">
        <v>123</v>
      </c>
      <c r="E214" s="156">
        <v>1</v>
      </c>
      <c r="F214" s="158">
        <v>0</v>
      </c>
      <c r="G214" s="159">
        <f>E214*F214</f>
        <v>0</v>
      </c>
    </row>
    <row r="215" spans="2:7" ht="124.5" customHeight="1" x14ac:dyDescent="0.25">
      <c r="B215" s="154"/>
      <c r="C215" s="153"/>
      <c r="D215" s="155"/>
      <c r="E215" s="157"/>
      <c r="F215" s="158"/>
      <c r="G215" s="155"/>
    </row>
    <row r="216" spans="2:7" ht="409.5" customHeight="1" x14ac:dyDescent="0.25">
      <c r="B216" s="35" t="s">
        <v>14</v>
      </c>
      <c r="C216" s="134" t="s">
        <v>207</v>
      </c>
      <c r="D216" s="87" t="s">
        <v>121</v>
      </c>
      <c r="E216" s="127">
        <v>1</v>
      </c>
      <c r="F216" s="3">
        <v>0</v>
      </c>
      <c r="G216" s="39">
        <f t="shared" ref="G216:G224" si="14">E216*F216</f>
        <v>0</v>
      </c>
    </row>
    <row r="217" spans="2:7" ht="368.25" customHeight="1" x14ac:dyDescent="0.25">
      <c r="B217" s="35" t="s">
        <v>15</v>
      </c>
      <c r="C217" s="134" t="s">
        <v>214</v>
      </c>
      <c r="D217" s="87" t="s">
        <v>121</v>
      </c>
      <c r="E217" s="127">
        <v>2</v>
      </c>
      <c r="F217" s="3">
        <v>0</v>
      </c>
      <c r="G217" s="39">
        <f t="shared" si="14"/>
        <v>0</v>
      </c>
    </row>
    <row r="218" spans="2:7" ht="284.25" customHeight="1" x14ac:dyDescent="0.25">
      <c r="B218" s="35" t="s">
        <v>16</v>
      </c>
      <c r="C218" s="96" t="s">
        <v>208</v>
      </c>
      <c r="D218" s="87" t="s">
        <v>121</v>
      </c>
      <c r="E218" s="127">
        <v>5</v>
      </c>
      <c r="F218" s="3">
        <v>0</v>
      </c>
      <c r="G218" s="39">
        <f t="shared" si="14"/>
        <v>0</v>
      </c>
    </row>
    <row r="219" spans="2:7" ht="348" customHeight="1" x14ac:dyDescent="0.25">
      <c r="B219" s="35" t="s">
        <v>17</v>
      </c>
      <c r="C219" s="96" t="s">
        <v>209</v>
      </c>
      <c r="D219" s="87" t="s">
        <v>121</v>
      </c>
      <c r="E219" s="127">
        <v>10</v>
      </c>
      <c r="F219" s="3">
        <v>0</v>
      </c>
      <c r="G219" s="39">
        <f t="shared" si="14"/>
        <v>0</v>
      </c>
    </row>
    <row r="220" spans="2:7" ht="276" customHeight="1" x14ac:dyDescent="0.25">
      <c r="B220" s="35" t="s">
        <v>18</v>
      </c>
      <c r="C220" s="134" t="s">
        <v>210</v>
      </c>
      <c r="D220" s="87" t="s">
        <v>121</v>
      </c>
      <c r="E220" s="127">
        <v>20</v>
      </c>
      <c r="F220" s="3">
        <v>0</v>
      </c>
      <c r="G220" s="39">
        <f t="shared" si="14"/>
        <v>0</v>
      </c>
    </row>
    <row r="221" spans="2:7" ht="240" customHeight="1" x14ac:dyDescent="0.25">
      <c r="B221" s="35" t="s">
        <v>19</v>
      </c>
      <c r="C221" s="96" t="s">
        <v>211</v>
      </c>
      <c r="D221" s="87" t="s">
        <v>121</v>
      </c>
      <c r="E221" s="127">
        <v>1</v>
      </c>
      <c r="F221" s="3">
        <v>0</v>
      </c>
      <c r="G221" s="39">
        <f t="shared" si="14"/>
        <v>0</v>
      </c>
    </row>
    <row r="222" spans="2:7" ht="90" x14ac:dyDescent="0.25">
      <c r="B222" s="35" t="s">
        <v>20</v>
      </c>
      <c r="C222" s="96" t="s">
        <v>212</v>
      </c>
      <c r="D222" s="87" t="s">
        <v>121</v>
      </c>
      <c r="E222" s="127">
        <v>1</v>
      </c>
      <c r="F222" s="3">
        <v>0</v>
      </c>
      <c r="G222" s="39">
        <f t="shared" si="14"/>
        <v>0</v>
      </c>
    </row>
    <row r="223" spans="2:7" ht="159" customHeight="1" x14ac:dyDescent="0.25">
      <c r="B223" s="35" t="s">
        <v>35</v>
      </c>
      <c r="C223" s="130" t="s">
        <v>213</v>
      </c>
      <c r="D223" s="87" t="s">
        <v>121</v>
      </c>
      <c r="E223" s="135">
        <v>1</v>
      </c>
      <c r="F223" s="3">
        <v>0</v>
      </c>
      <c r="G223" s="39">
        <f t="shared" si="14"/>
        <v>0</v>
      </c>
    </row>
    <row r="224" spans="2:7" ht="45" x14ac:dyDescent="0.25">
      <c r="B224" s="35" t="s">
        <v>36</v>
      </c>
      <c r="C224" s="53" t="s">
        <v>416</v>
      </c>
      <c r="D224" s="87" t="s">
        <v>121</v>
      </c>
      <c r="E224" s="37">
        <v>1</v>
      </c>
      <c r="F224" s="3">
        <v>0</v>
      </c>
      <c r="G224" s="38">
        <f t="shared" si="14"/>
        <v>0</v>
      </c>
    </row>
    <row r="225" spans="2:7" x14ac:dyDescent="0.25">
      <c r="B225" s="12"/>
      <c r="C225" s="132"/>
    </row>
    <row r="226" spans="2:7" x14ac:dyDescent="0.25">
      <c r="B226" s="61"/>
      <c r="C226" s="79" t="s">
        <v>215</v>
      </c>
      <c r="D226" s="61"/>
      <c r="E226" s="61"/>
      <c r="F226" s="64"/>
      <c r="G226" s="61"/>
    </row>
    <row r="227" spans="2:7" ht="386.25" customHeight="1" x14ac:dyDescent="0.25">
      <c r="B227" s="35" t="s">
        <v>13</v>
      </c>
      <c r="C227" s="134" t="s">
        <v>216</v>
      </c>
      <c r="D227" s="127" t="s">
        <v>121</v>
      </c>
      <c r="E227" s="127">
        <v>1</v>
      </c>
      <c r="F227" s="3">
        <v>0</v>
      </c>
      <c r="G227" s="39">
        <f>E227*F227</f>
        <v>0</v>
      </c>
    </row>
    <row r="228" spans="2:7" ht="374.25" customHeight="1" x14ac:dyDescent="0.25">
      <c r="B228" s="35" t="s">
        <v>14</v>
      </c>
      <c r="C228" s="130" t="s">
        <v>217</v>
      </c>
      <c r="D228" s="127" t="s">
        <v>121</v>
      </c>
      <c r="E228" s="127">
        <v>1</v>
      </c>
      <c r="F228" s="3">
        <v>0</v>
      </c>
      <c r="G228" s="39">
        <f t="shared" ref="G228:G234" si="15">E228*F228</f>
        <v>0</v>
      </c>
    </row>
    <row r="229" spans="2:7" ht="401.25" customHeight="1" x14ac:dyDescent="0.25">
      <c r="B229" s="35" t="s">
        <v>15</v>
      </c>
      <c r="C229" s="134" t="s">
        <v>218</v>
      </c>
      <c r="D229" s="127" t="s">
        <v>121</v>
      </c>
      <c r="E229" s="127">
        <v>1</v>
      </c>
      <c r="F229" s="3">
        <v>0</v>
      </c>
      <c r="G229" s="39">
        <f t="shared" si="15"/>
        <v>0</v>
      </c>
    </row>
    <row r="230" spans="2:7" ht="333" customHeight="1" x14ac:dyDescent="0.25">
      <c r="B230" s="35" t="s">
        <v>16</v>
      </c>
      <c r="C230" s="134" t="s">
        <v>219</v>
      </c>
      <c r="D230" s="127" t="s">
        <v>121</v>
      </c>
      <c r="E230" s="127">
        <v>1</v>
      </c>
      <c r="F230" s="3">
        <v>0</v>
      </c>
      <c r="G230" s="39">
        <f t="shared" si="15"/>
        <v>0</v>
      </c>
    </row>
    <row r="231" spans="2:7" ht="300.75" customHeight="1" x14ac:dyDescent="0.25">
      <c r="B231" s="35" t="s">
        <v>17</v>
      </c>
      <c r="C231" s="134" t="s">
        <v>220</v>
      </c>
      <c r="D231" s="127" t="s">
        <v>121</v>
      </c>
      <c r="E231" s="127">
        <v>2</v>
      </c>
      <c r="F231" s="3">
        <v>0</v>
      </c>
      <c r="G231" s="39">
        <f t="shared" si="15"/>
        <v>0</v>
      </c>
    </row>
    <row r="232" spans="2:7" ht="251.25" customHeight="1" x14ac:dyDescent="0.25">
      <c r="B232" s="35" t="s">
        <v>18</v>
      </c>
      <c r="C232" s="96" t="s">
        <v>211</v>
      </c>
      <c r="D232" s="127" t="s">
        <v>121</v>
      </c>
      <c r="E232" s="127">
        <v>1</v>
      </c>
      <c r="F232" s="3">
        <v>0</v>
      </c>
      <c r="G232" s="39">
        <f t="shared" si="15"/>
        <v>0</v>
      </c>
    </row>
    <row r="233" spans="2:7" ht="169.5" customHeight="1" x14ac:dyDescent="0.25">
      <c r="B233" s="35" t="s">
        <v>19</v>
      </c>
      <c r="C233" s="130" t="s">
        <v>221</v>
      </c>
      <c r="D233" s="127" t="s">
        <v>121</v>
      </c>
      <c r="E233" s="127">
        <v>1</v>
      </c>
      <c r="F233" s="3">
        <v>0</v>
      </c>
      <c r="G233" s="39">
        <f t="shared" si="15"/>
        <v>0</v>
      </c>
    </row>
    <row r="234" spans="2:7" ht="195" x14ac:dyDescent="0.25">
      <c r="B234" s="35" t="s">
        <v>20</v>
      </c>
      <c r="C234" s="87" t="s">
        <v>161</v>
      </c>
      <c r="D234" s="87" t="s">
        <v>121</v>
      </c>
      <c r="E234" s="37">
        <v>1</v>
      </c>
      <c r="F234" s="3">
        <v>0</v>
      </c>
      <c r="G234" s="39">
        <f t="shared" si="15"/>
        <v>0</v>
      </c>
    </row>
    <row r="235" spans="2:7" x14ac:dyDescent="0.25">
      <c r="B235" s="12"/>
      <c r="F235" s="1"/>
      <c r="G235" s="52"/>
    </row>
    <row r="236" spans="2:7" x14ac:dyDescent="0.25">
      <c r="B236" s="12"/>
      <c r="C236" s="132"/>
      <c r="F236" s="1"/>
    </row>
    <row r="237" spans="2:7" x14ac:dyDescent="0.25">
      <c r="B237" s="61"/>
      <c r="C237" s="79" t="s">
        <v>222</v>
      </c>
      <c r="D237" s="61"/>
      <c r="E237" s="61"/>
      <c r="F237" s="5"/>
      <c r="G237" s="61"/>
    </row>
    <row r="238" spans="2:7" ht="382.5" customHeight="1" x14ac:dyDescent="0.25">
      <c r="B238" s="35" t="s">
        <v>13</v>
      </c>
      <c r="C238" s="134" t="s">
        <v>216</v>
      </c>
      <c r="D238" s="127" t="s">
        <v>121</v>
      </c>
      <c r="E238" s="127">
        <v>2</v>
      </c>
      <c r="F238" s="3">
        <v>0</v>
      </c>
      <c r="G238" s="39">
        <f>E238*F238</f>
        <v>0</v>
      </c>
    </row>
    <row r="239" spans="2:7" ht="390" customHeight="1" x14ac:dyDescent="0.25">
      <c r="B239" s="35" t="s">
        <v>14</v>
      </c>
      <c r="C239" s="134" t="s">
        <v>223</v>
      </c>
      <c r="D239" s="127" t="s">
        <v>121</v>
      </c>
      <c r="E239" s="127">
        <v>1</v>
      </c>
      <c r="F239" s="3">
        <v>0</v>
      </c>
      <c r="G239" s="39">
        <f t="shared" ref="G239:G245" si="16">E239*F239</f>
        <v>0</v>
      </c>
    </row>
    <row r="240" spans="2:7" ht="352.5" customHeight="1" x14ac:dyDescent="0.25">
      <c r="B240" s="35" t="s">
        <v>15</v>
      </c>
      <c r="C240" s="130" t="s">
        <v>217</v>
      </c>
      <c r="D240" s="127" t="s">
        <v>121</v>
      </c>
      <c r="E240" s="127">
        <v>1</v>
      </c>
      <c r="F240" s="3">
        <v>0</v>
      </c>
      <c r="G240" s="39">
        <f t="shared" si="16"/>
        <v>0</v>
      </c>
    </row>
    <row r="241" spans="2:7" ht="329.25" customHeight="1" x14ac:dyDescent="0.25">
      <c r="B241" s="35" t="s">
        <v>16</v>
      </c>
      <c r="C241" s="134" t="s">
        <v>224</v>
      </c>
      <c r="D241" s="127" t="s">
        <v>121</v>
      </c>
      <c r="E241" s="127">
        <v>1</v>
      </c>
      <c r="F241" s="3">
        <v>0</v>
      </c>
      <c r="G241" s="39">
        <f t="shared" si="16"/>
        <v>0</v>
      </c>
    </row>
    <row r="242" spans="2:7" ht="276.75" customHeight="1" x14ac:dyDescent="0.25">
      <c r="B242" s="35" t="s">
        <v>17</v>
      </c>
      <c r="C242" s="134" t="s">
        <v>225</v>
      </c>
      <c r="D242" s="127" t="s">
        <v>121</v>
      </c>
      <c r="E242" s="127">
        <v>1</v>
      </c>
      <c r="F242" s="3">
        <v>0</v>
      </c>
      <c r="G242" s="39">
        <f t="shared" si="16"/>
        <v>0</v>
      </c>
    </row>
    <row r="243" spans="2:7" ht="235.5" customHeight="1" x14ac:dyDescent="0.25">
      <c r="B243" s="35" t="s">
        <v>18</v>
      </c>
      <c r="C243" s="96" t="s">
        <v>211</v>
      </c>
      <c r="D243" s="127" t="s">
        <v>121</v>
      </c>
      <c r="E243" s="127">
        <v>1</v>
      </c>
      <c r="F243" s="3">
        <v>0</v>
      </c>
      <c r="G243" s="39">
        <f t="shared" si="16"/>
        <v>0</v>
      </c>
    </row>
    <row r="244" spans="2:7" ht="177.75" customHeight="1" x14ac:dyDescent="0.25">
      <c r="B244" s="35" t="s">
        <v>19</v>
      </c>
      <c r="C244" s="130" t="s">
        <v>221</v>
      </c>
      <c r="D244" s="127" t="s">
        <v>121</v>
      </c>
      <c r="E244" s="127">
        <v>1</v>
      </c>
      <c r="F244" s="3">
        <v>0</v>
      </c>
      <c r="G244" s="39">
        <f t="shared" si="16"/>
        <v>0</v>
      </c>
    </row>
    <row r="245" spans="2:7" ht="30" x14ac:dyDescent="0.25">
      <c r="B245" s="35" t="s">
        <v>20</v>
      </c>
      <c r="C245" s="53" t="s">
        <v>417</v>
      </c>
      <c r="D245" s="87" t="s">
        <v>121</v>
      </c>
      <c r="E245" s="136">
        <v>1</v>
      </c>
      <c r="F245" s="3">
        <v>0</v>
      </c>
      <c r="G245" s="38">
        <f t="shared" si="16"/>
        <v>0</v>
      </c>
    </row>
    <row r="246" spans="2:7" x14ac:dyDescent="0.25">
      <c r="B246" s="12"/>
      <c r="C246" s="132"/>
    </row>
    <row r="247" spans="2:7" x14ac:dyDescent="0.25">
      <c r="B247" s="61"/>
      <c r="C247" s="79" t="s">
        <v>226</v>
      </c>
      <c r="D247" s="61"/>
      <c r="E247" s="61"/>
      <c r="F247" s="64"/>
      <c r="G247" s="61"/>
    </row>
    <row r="248" spans="2:7" ht="375.75" customHeight="1" x14ac:dyDescent="0.25">
      <c r="B248" s="35"/>
      <c r="C248" s="134" t="s">
        <v>227</v>
      </c>
      <c r="D248" s="127" t="s">
        <v>121</v>
      </c>
      <c r="E248" s="127">
        <v>1</v>
      </c>
      <c r="F248" s="3">
        <v>0</v>
      </c>
      <c r="G248" s="39">
        <f>E248*F248</f>
        <v>0</v>
      </c>
    </row>
    <row r="249" spans="2:7" ht="381" customHeight="1" x14ac:dyDescent="0.25">
      <c r="B249" s="35"/>
      <c r="C249" s="134" t="s">
        <v>228</v>
      </c>
      <c r="D249" s="127" t="s">
        <v>121</v>
      </c>
      <c r="E249" s="127">
        <v>1</v>
      </c>
      <c r="F249" s="3">
        <v>0</v>
      </c>
      <c r="G249" s="39">
        <f t="shared" ref="G249:G258" si="17">E249*F249</f>
        <v>0</v>
      </c>
    </row>
    <row r="250" spans="2:7" ht="303.75" customHeight="1" x14ac:dyDescent="0.25">
      <c r="B250" s="35"/>
      <c r="C250" s="134" t="s">
        <v>229</v>
      </c>
      <c r="D250" s="127" t="s">
        <v>121</v>
      </c>
      <c r="E250" s="127">
        <v>1</v>
      </c>
      <c r="F250" s="3">
        <v>0</v>
      </c>
      <c r="G250" s="39">
        <f t="shared" si="17"/>
        <v>0</v>
      </c>
    </row>
    <row r="251" spans="2:7" ht="285.75" customHeight="1" x14ac:dyDescent="0.25">
      <c r="B251" s="35"/>
      <c r="C251" s="134" t="s">
        <v>225</v>
      </c>
      <c r="D251" s="127" t="s">
        <v>121</v>
      </c>
      <c r="E251" s="127">
        <v>2</v>
      </c>
      <c r="F251" s="3">
        <v>0</v>
      </c>
      <c r="G251" s="39">
        <f t="shared" si="17"/>
        <v>0</v>
      </c>
    </row>
    <row r="252" spans="2:7" ht="255.75" customHeight="1" x14ac:dyDescent="0.25">
      <c r="B252" s="35"/>
      <c r="C252" s="35" t="s">
        <v>230</v>
      </c>
      <c r="D252" s="127" t="s">
        <v>121</v>
      </c>
      <c r="E252" s="127">
        <v>2</v>
      </c>
      <c r="F252" s="3">
        <v>0</v>
      </c>
      <c r="G252" s="39">
        <f t="shared" si="17"/>
        <v>0</v>
      </c>
    </row>
    <row r="253" spans="2:7" ht="250.5" customHeight="1" x14ac:dyDescent="0.25">
      <c r="B253" s="35"/>
      <c r="C253" s="137" t="s">
        <v>231</v>
      </c>
      <c r="D253" s="127" t="s">
        <v>121</v>
      </c>
      <c r="E253" s="127">
        <v>1</v>
      </c>
      <c r="F253" s="3">
        <v>0</v>
      </c>
      <c r="G253" s="39">
        <f t="shared" si="17"/>
        <v>0</v>
      </c>
    </row>
    <row r="254" spans="2:7" ht="247.5" customHeight="1" x14ac:dyDescent="0.25">
      <c r="B254" s="35"/>
      <c r="C254" s="35" t="s">
        <v>232</v>
      </c>
      <c r="D254" s="127" t="s">
        <v>121</v>
      </c>
      <c r="E254" s="127">
        <v>1</v>
      </c>
      <c r="F254" s="3">
        <v>0</v>
      </c>
      <c r="G254" s="39">
        <f t="shared" si="17"/>
        <v>0</v>
      </c>
    </row>
    <row r="255" spans="2:7" ht="237.75" customHeight="1" x14ac:dyDescent="0.25">
      <c r="B255" s="35"/>
      <c r="C255" s="35" t="s">
        <v>233</v>
      </c>
      <c r="D255" s="127" t="s">
        <v>121</v>
      </c>
      <c r="E255" s="127">
        <v>1</v>
      </c>
      <c r="F255" s="3">
        <v>0</v>
      </c>
      <c r="G255" s="39">
        <f t="shared" si="17"/>
        <v>0</v>
      </c>
    </row>
    <row r="256" spans="2:7" ht="327.75" customHeight="1" x14ac:dyDescent="0.25">
      <c r="B256" s="35"/>
      <c r="C256" s="35" t="s">
        <v>234</v>
      </c>
      <c r="D256" s="127" t="s">
        <v>121</v>
      </c>
      <c r="E256" s="127">
        <v>1</v>
      </c>
      <c r="F256" s="3">
        <v>0</v>
      </c>
      <c r="G256" s="39">
        <f t="shared" si="17"/>
        <v>0</v>
      </c>
    </row>
    <row r="257" spans="1:7" ht="237" customHeight="1" x14ac:dyDescent="0.25">
      <c r="B257" s="35"/>
      <c r="C257" s="96" t="s">
        <v>211</v>
      </c>
      <c r="D257" s="127" t="s">
        <v>121</v>
      </c>
      <c r="E257" s="127">
        <v>1</v>
      </c>
      <c r="F257" s="3">
        <v>0</v>
      </c>
      <c r="G257" s="39">
        <f t="shared" si="17"/>
        <v>0</v>
      </c>
    </row>
    <row r="258" spans="1:7" ht="156.75" customHeight="1" x14ac:dyDescent="0.25">
      <c r="B258" s="35"/>
      <c r="C258" s="130" t="s">
        <v>235</v>
      </c>
      <c r="D258" s="127" t="s">
        <v>121</v>
      </c>
      <c r="E258" s="127">
        <v>1</v>
      </c>
      <c r="F258" s="3">
        <v>0</v>
      </c>
      <c r="G258" s="39">
        <f t="shared" si="17"/>
        <v>0</v>
      </c>
    </row>
    <row r="259" spans="1:7" x14ac:dyDescent="0.25">
      <c r="B259" s="12"/>
      <c r="C259" s="132"/>
    </row>
    <row r="260" spans="1:7" x14ac:dyDescent="0.25">
      <c r="B260" s="12"/>
      <c r="C260" s="132"/>
    </row>
    <row r="261" spans="1:7" ht="15.75" thickBot="1" x14ac:dyDescent="0.3">
      <c r="B261" s="54"/>
      <c r="C261" s="54" t="s">
        <v>168</v>
      </c>
      <c r="D261" s="54"/>
      <c r="E261" s="54"/>
      <c r="F261" s="56"/>
      <c r="G261" s="54"/>
    </row>
    <row r="262" spans="1:7" ht="30" x14ac:dyDescent="0.25">
      <c r="B262" s="138" t="s">
        <v>115</v>
      </c>
      <c r="C262" s="139" t="s">
        <v>0</v>
      </c>
      <c r="D262" s="138" t="s">
        <v>116</v>
      </c>
      <c r="E262" s="138" t="s">
        <v>1</v>
      </c>
      <c r="F262" s="140" t="s">
        <v>117</v>
      </c>
      <c r="G262" s="138" t="s">
        <v>118</v>
      </c>
    </row>
    <row r="263" spans="1:7" ht="30" x14ac:dyDescent="0.25">
      <c r="A263" s="23" t="s">
        <v>483</v>
      </c>
      <c r="B263" s="70" t="s">
        <v>13</v>
      </c>
      <c r="C263" s="141" t="s">
        <v>482</v>
      </c>
      <c r="D263" s="87" t="s">
        <v>121</v>
      </c>
      <c r="E263" s="37">
        <v>1</v>
      </c>
      <c r="F263" s="3">
        <v>0</v>
      </c>
      <c r="G263" s="39">
        <f>E263*F263</f>
        <v>0</v>
      </c>
    </row>
    <row r="264" spans="1:7" ht="30" x14ac:dyDescent="0.25">
      <c r="A264" s="23" t="s">
        <v>484</v>
      </c>
      <c r="B264" s="70" t="s">
        <v>14</v>
      </c>
      <c r="C264" s="87" t="s">
        <v>169</v>
      </c>
      <c r="D264" s="87" t="s">
        <v>121</v>
      </c>
      <c r="E264" s="37">
        <v>1</v>
      </c>
      <c r="F264" s="3">
        <v>0</v>
      </c>
      <c r="G264" s="39">
        <f t="shared" ref="G264:G266" si="18">E264*F264</f>
        <v>0</v>
      </c>
    </row>
    <row r="265" spans="1:7" ht="60" x14ac:dyDescent="0.25">
      <c r="A265" s="23" t="s">
        <v>485</v>
      </c>
      <c r="B265" s="70" t="s">
        <v>15</v>
      </c>
      <c r="C265" s="87" t="s">
        <v>170</v>
      </c>
      <c r="D265" s="87" t="s">
        <v>121</v>
      </c>
      <c r="E265" s="37">
        <v>1</v>
      </c>
      <c r="F265" s="3">
        <v>0</v>
      </c>
      <c r="G265" s="39">
        <f t="shared" si="18"/>
        <v>0</v>
      </c>
    </row>
    <row r="266" spans="1:7" ht="45" x14ac:dyDescent="0.25">
      <c r="A266" s="23" t="s">
        <v>486</v>
      </c>
      <c r="B266" s="70" t="s">
        <v>16</v>
      </c>
      <c r="C266" s="87" t="s">
        <v>487</v>
      </c>
      <c r="D266" s="87" t="s">
        <v>121</v>
      </c>
      <c r="E266" s="37">
        <v>1</v>
      </c>
      <c r="F266" s="3">
        <v>0</v>
      </c>
      <c r="G266" s="39">
        <f t="shared" si="18"/>
        <v>0</v>
      </c>
    </row>
    <row r="267" spans="1:7" x14ac:dyDescent="0.25">
      <c r="B267" s="12"/>
      <c r="C267" s="132"/>
    </row>
    <row r="268" spans="1:7" x14ac:dyDescent="0.25">
      <c r="B268" s="12"/>
      <c r="C268" s="132"/>
    </row>
    <row r="269" spans="1:7" ht="15.75" thickBot="1" x14ac:dyDescent="0.3">
      <c r="B269" s="46"/>
      <c r="C269" s="54" t="s">
        <v>133</v>
      </c>
      <c r="D269" s="46"/>
      <c r="E269" s="46"/>
      <c r="F269" s="49"/>
      <c r="G269" s="46"/>
    </row>
    <row r="270" spans="1:7" ht="30" x14ac:dyDescent="0.25">
      <c r="B270" s="138" t="s">
        <v>115</v>
      </c>
      <c r="C270" s="139" t="s">
        <v>0</v>
      </c>
      <c r="D270" s="138" t="s">
        <v>116</v>
      </c>
      <c r="E270" s="138" t="s">
        <v>1</v>
      </c>
      <c r="F270" s="140" t="s">
        <v>117</v>
      </c>
      <c r="G270" s="138" t="s">
        <v>118</v>
      </c>
    </row>
    <row r="271" spans="1:7" ht="30" x14ac:dyDescent="0.25">
      <c r="B271" s="87" t="s">
        <v>13</v>
      </c>
      <c r="C271" s="87" t="s">
        <v>134</v>
      </c>
      <c r="D271" s="87" t="s">
        <v>121</v>
      </c>
      <c r="E271" s="37">
        <v>20</v>
      </c>
      <c r="F271" s="3">
        <v>0</v>
      </c>
      <c r="G271" s="39">
        <f>E271*F271</f>
        <v>0</v>
      </c>
    </row>
    <row r="272" spans="1:7" ht="30" x14ac:dyDescent="0.25">
      <c r="B272" s="87" t="s">
        <v>14</v>
      </c>
      <c r="C272" s="141" t="s">
        <v>493</v>
      </c>
      <c r="D272" s="87" t="s">
        <v>121</v>
      </c>
      <c r="E272" s="37">
        <v>3</v>
      </c>
      <c r="F272" s="3">
        <v>0</v>
      </c>
      <c r="G272" s="39">
        <f>E272*F272</f>
        <v>0</v>
      </c>
    </row>
    <row r="273" spans="3:7" x14ac:dyDescent="0.25">
      <c r="E273" s="11"/>
      <c r="F273" s="11"/>
    </row>
    <row r="274" spans="3:7" x14ac:dyDescent="0.25">
      <c r="C274" s="151" t="s">
        <v>236</v>
      </c>
      <c r="D274" s="151"/>
      <c r="E274" s="151"/>
      <c r="F274" s="152">
        <f>SUM(G8:G272)</f>
        <v>0</v>
      </c>
      <c r="G274" s="152"/>
    </row>
    <row r="276" spans="3:7" x14ac:dyDescent="0.25">
      <c r="G276" s="52"/>
    </row>
  </sheetData>
  <sheetProtection algorithmName="SHA-512" hashValue="iljC01u1LeM19Xpq4kngwJc2LjA6C/f6Cb8qN5SA5R/WElIk3AdnwaFkTaVjlYBKZcV66CZwF/UgcM5NXSvE0A==" saltValue="ktRXfENU9dm0X4RTzfOATA==" spinCount="100000" sheet="1" objects="1" scenarios="1" selectLockedCells="1"/>
  <mergeCells count="9">
    <mergeCell ref="C274:E274"/>
    <mergeCell ref="F274:G274"/>
    <mergeCell ref="G214:G215"/>
    <mergeCell ref="C1:F2"/>
    <mergeCell ref="C214:C215"/>
    <mergeCell ref="B214:B215"/>
    <mergeCell ref="D214:D215"/>
    <mergeCell ref="E214:E215"/>
    <mergeCell ref="F214:F215"/>
  </mergeCells>
  <phoneticPr fontId="13" type="noConversion"/>
  <printOptions horizontalCentered="1"/>
  <pageMargins left="0.70866141732283472" right="0.70866141732283472" top="0.74803149606299213" bottom="0.74803149606299213" header="0.31496062992125984" footer="0.31496062992125984"/>
  <pageSetup paperSize="9" scale="75" orientation="portrait" horizontalDpi="4294967293" verticalDpi="4294967293" r:id="rId1"/>
  <headerFooter>
    <oddHeader>&amp;F</oddHeader>
    <oddFooter>&amp;C&amp;P</oddFooter>
    <firstFooter>&amp;C&amp;P</firstFooter>
  </headerFooter>
  <rowBreaks count="7" manualBreakCount="7">
    <brk id="54" max="16383" man="1"/>
    <brk id="86" max="16383" man="1"/>
    <brk id="93" max="16383" man="1"/>
    <brk id="120" max="16383" man="1"/>
    <brk id="172" max="16383" man="1"/>
    <brk id="192" max="16383" man="1"/>
    <brk id="26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SPLOŠNE ZAHTEVE</vt:lpstr>
      <vt:lpstr>SKUPNA REKAPITULACIJA</vt:lpstr>
      <vt:lpstr>PRITLIČJE</vt:lpstr>
      <vt:lpstr>NADSTROPJE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dc:creator>
  <cp:lastModifiedBy>Vesna Novak</cp:lastModifiedBy>
  <cp:lastPrinted>2025-02-11T06:50:51Z</cp:lastPrinted>
  <dcterms:created xsi:type="dcterms:W3CDTF">2023-05-31T07:55:28Z</dcterms:created>
  <dcterms:modified xsi:type="dcterms:W3CDTF">2025-02-12T06:26:01Z</dcterms:modified>
</cp:coreProperties>
</file>